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4.xml" ContentType="application/vnd.openxmlformats-officedocument.drawing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40" yWindow="345" windowWidth="14805" windowHeight="7770" tabRatio="938" firstSheet="10" activeTab="21"/>
  </bookViews>
  <sheets>
    <sheet name="BAL" sheetId="17" r:id="rId1"/>
    <sheet name="EST resul" sheetId="26" r:id="rId2"/>
    <sheet name="EPN" sheetId="21" r:id="rId3"/>
    <sheet name="Flujo" sheetId="25" r:id="rId4"/>
    <sheet name="notas y anexos" sheetId="35" r:id="rId5"/>
    <sheet name="anexo a" sheetId="36" r:id="rId6"/>
    <sheet name="anexo b" sheetId="37" r:id="rId7"/>
    <sheet name="anexo c" sheetId="38" r:id="rId8"/>
    <sheet name="anexo d" sheetId="39" r:id="rId9"/>
    <sheet name="anexo e" sheetId="40" r:id="rId10"/>
    <sheet name="anexo f" sheetId="41" r:id="rId11"/>
    <sheet name="anexo g" sheetId="42" r:id="rId12"/>
    <sheet name="anexo h" sheetId="43" r:id="rId13"/>
    <sheet name="anexo I" sheetId="44" r:id="rId14"/>
    <sheet name="anexo j" sheetId="45" r:id="rId15"/>
    <sheet name="anexo 1" sheetId="46" r:id="rId16"/>
    <sheet name="anexo 2" sheetId="47" r:id="rId17"/>
    <sheet name="anexo 3" sheetId="48" r:id="rId18"/>
    <sheet name="anexo 4" sheetId="49" r:id="rId19"/>
    <sheet name="anexo 5 balance" sheetId="50" r:id="rId20"/>
    <sheet name="anexo 5 cuadro resul" sheetId="51" r:id="rId21"/>
    <sheet name="composicion cartera" sheetId="52" r:id="rId22"/>
  </sheets>
  <externalReferences>
    <externalReference r:id="rId23"/>
    <externalReference r:id="rId24"/>
  </externalReferences>
  <definedNames>
    <definedName name="OLE_LINK12" localSheetId="15">'anexo 1'!$B$5</definedName>
  </definedNames>
  <calcPr calcId="152511"/>
</workbook>
</file>

<file path=xl/calcChain.xml><?xml version="1.0" encoding="utf-8"?>
<calcChain xmlns="http://schemas.openxmlformats.org/spreadsheetml/2006/main">
  <c r="O50" i="50" l="1"/>
  <c r="N50" i="50"/>
  <c r="M50" i="50"/>
  <c r="E50" i="50"/>
  <c r="Q49" i="50"/>
  <c r="D49" i="50"/>
  <c r="H49" i="50" s="1"/>
  <c r="Q48" i="50"/>
  <c r="F48" i="50"/>
  <c r="D48" i="50"/>
  <c r="Q47" i="50"/>
  <c r="F47" i="50"/>
  <c r="F50" i="50" s="1"/>
  <c r="D47" i="50"/>
  <c r="D50" i="50" s="1"/>
  <c r="H46" i="50"/>
  <c r="H45" i="50"/>
  <c r="Q44" i="50"/>
  <c r="G44" i="50"/>
  <c r="H44" i="50" s="1"/>
  <c r="Q40" i="50"/>
  <c r="M40" i="50"/>
  <c r="F40" i="50"/>
  <c r="E40" i="50"/>
  <c r="D39" i="50"/>
  <c r="D40" i="50" s="1"/>
  <c r="O36" i="50"/>
  <c r="O41" i="50" s="1"/>
  <c r="N36" i="50"/>
  <c r="N41" i="50" s="1"/>
  <c r="M36" i="50"/>
  <c r="H35" i="50"/>
  <c r="Q34" i="50"/>
  <c r="H34" i="50"/>
  <c r="Q33" i="50"/>
  <c r="E33" i="50"/>
  <c r="E36" i="50" s="1"/>
  <c r="D33" i="50"/>
  <c r="Q32" i="50"/>
  <c r="D32" i="50"/>
  <c r="H32" i="50" s="1"/>
  <c r="Q31" i="50"/>
  <c r="D31" i="50"/>
  <c r="H31" i="50" s="1"/>
  <c r="Q30" i="50"/>
  <c r="D30" i="50"/>
  <c r="H30" i="50" s="1"/>
  <c r="Q29" i="50"/>
  <c r="F29" i="50"/>
  <c r="E29" i="50"/>
  <c r="D29" i="50"/>
  <c r="O23" i="50"/>
  <c r="N23" i="50"/>
  <c r="N24" i="50" s="1"/>
  <c r="M23" i="50"/>
  <c r="E23" i="50"/>
  <c r="Q22" i="50"/>
  <c r="D22" i="50"/>
  <c r="H22" i="50" s="1"/>
  <c r="Q21" i="50"/>
  <c r="D21" i="50"/>
  <c r="H21" i="50" s="1"/>
  <c r="Q20" i="50"/>
  <c r="D20" i="50"/>
  <c r="H20" i="50" s="1"/>
  <c r="Q19" i="50"/>
  <c r="F19" i="50"/>
  <c r="F23" i="50" s="1"/>
  <c r="D19" i="50"/>
  <c r="Q18" i="50"/>
  <c r="D18" i="50"/>
  <c r="H18" i="50" s="1"/>
  <c r="O15" i="50"/>
  <c r="N15" i="50"/>
  <c r="M15" i="50"/>
  <c r="Q14" i="50"/>
  <c r="D14" i="50"/>
  <c r="H14" i="50" s="1"/>
  <c r="Q13" i="50"/>
  <c r="G13" i="50"/>
  <c r="G33" i="50" s="1"/>
  <c r="D13" i="50"/>
  <c r="Q12" i="50"/>
  <c r="D12" i="50"/>
  <c r="H12" i="50" s="1"/>
  <c r="Q11" i="50"/>
  <c r="H11" i="50"/>
  <c r="F11" i="50"/>
  <c r="F13" i="50" s="1"/>
  <c r="E11" i="50"/>
  <c r="D11" i="50"/>
  <c r="Q10" i="50"/>
  <c r="Q15" i="50" s="1"/>
  <c r="F10" i="50"/>
  <c r="D10" i="50"/>
  <c r="H10" i="50" s="1"/>
  <c r="H6" i="50"/>
  <c r="H48" i="50" l="1"/>
  <c r="F24" i="50"/>
  <c r="Q50" i="50"/>
  <c r="O24" i="50"/>
  <c r="H47" i="50"/>
  <c r="H50" i="50" s="1"/>
  <c r="Q23" i="50"/>
  <c r="Q24" i="50" s="1"/>
  <c r="Q36" i="50"/>
  <c r="Q41" i="50" s="1"/>
  <c r="Q51" i="50" s="1"/>
  <c r="F15" i="50"/>
  <c r="H19" i="50"/>
  <c r="M24" i="50"/>
  <c r="M41" i="50"/>
  <c r="M51" i="50" s="1"/>
  <c r="E41" i="50"/>
  <c r="N51" i="50"/>
  <c r="H23" i="50"/>
  <c r="O51" i="50"/>
  <c r="H29" i="50"/>
  <c r="D36" i="50"/>
  <c r="D41" i="50" s="1"/>
  <c r="D51" i="50" s="1"/>
  <c r="E13" i="50"/>
  <c r="H13" i="50" s="1"/>
  <c r="H15" i="50" s="1"/>
  <c r="D15" i="50"/>
  <c r="D23" i="50"/>
  <c r="F33" i="50"/>
  <c r="F36" i="50" s="1"/>
  <c r="F41" i="50" s="1"/>
  <c r="H39" i="50"/>
  <c r="H40" i="50" s="1"/>
  <c r="F51" i="50" l="1"/>
  <c r="H24" i="50"/>
  <c r="H33" i="50"/>
  <c r="H36" i="50" s="1"/>
  <c r="H41" i="50" s="1"/>
  <c r="H51" i="50" s="1"/>
  <c r="E15" i="50"/>
  <c r="E24" i="50" s="1"/>
  <c r="D24" i="50"/>
  <c r="E51" i="50"/>
  <c r="D78" i="49" l="1"/>
  <c r="D79" i="49" s="1"/>
  <c r="E77" i="49"/>
  <c r="E76" i="49"/>
  <c r="D56" i="49"/>
  <c r="E55" i="49"/>
  <c r="E56" i="49" s="1"/>
  <c r="E78" i="49" l="1"/>
  <c r="E79" i="49"/>
  <c r="O36" i="36" l="1"/>
  <c r="I36" i="36"/>
  <c r="P36" i="36" s="1"/>
  <c r="L34" i="36"/>
  <c r="H34" i="36"/>
  <c r="D34" i="36"/>
  <c r="N32" i="36"/>
  <c r="N34" i="36" s="1"/>
  <c r="M32" i="36"/>
  <c r="M34" i="36" s="1"/>
  <c r="L32" i="36"/>
  <c r="K32" i="36"/>
  <c r="K34" i="36" s="1"/>
  <c r="J32" i="36"/>
  <c r="J34" i="36" s="1"/>
  <c r="H32" i="36"/>
  <c r="G32" i="36"/>
  <c r="G34" i="36" s="1"/>
  <c r="F32" i="36"/>
  <c r="F34" i="36" s="1"/>
  <c r="E32" i="36"/>
  <c r="E34" i="36" s="1"/>
  <c r="D32" i="36"/>
  <c r="O30" i="36"/>
  <c r="O32" i="36" s="1"/>
  <c r="I30" i="36"/>
  <c r="P30" i="36" s="1"/>
  <c r="P32" i="36" s="1"/>
  <c r="N25" i="36"/>
  <c r="M25" i="36"/>
  <c r="L25" i="36"/>
  <c r="J25" i="36"/>
  <c r="H25" i="36"/>
  <c r="G25" i="36"/>
  <c r="F25" i="36"/>
  <c r="E25" i="36"/>
  <c r="D25" i="36"/>
  <c r="O23" i="36"/>
  <c r="P23" i="36" s="1"/>
  <c r="I23" i="36"/>
  <c r="O21" i="36"/>
  <c r="K21" i="36"/>
  <c r="E21" i="36"/>
  <c r="I21" i="36" s="1"/>
  <c r="P21" i="36" s="1"/>
  <c r="K19" i="36"/>
  <c r="O19" i="36" s="1"/>
  <c r="I19" i="36"/>
  <c r="P19" i="36" s="1"/>
  <c r="K17" i="36"/>
  <c r="O17" i="36" s="1"/>
  <c r="E17" i="36"/>
  <c r="I17" i="36" s="1"/>
  <c r="P17" i="36" s="1"/>
  <c r="K15" i="36"/>
  <c r="O15" i="36" s="1"/>
  <c r="P15" i="36" s="1"/>
  <c r="I15" i="36"/>
  <c r="K13" i="36"/>
  <c r="O13" i="36" s="1"/>
  <c r="I13" i="36"/>
  <c r="P13" i="36" s="1"/>
  <c r="K11" i="36"/>
  <c r="K25" i="36" s="1"/>
  <c r="I11" i="36"/>
  <c r="J9" i="36"/>
  <c r="I9" i="36"/>
  <c r="O9" i="36" s="1"/>
  <c r="E4" i="36"/>
  <c r="I25" i="36" l="1"/>
  <c r="I32" i="36"/>
  <c r="O11" i="36"/>
  <c r="O25" i="36" l="1"/>
  <c r="O34" i="36" s="1"/>
  <c r="P11" i="36"/>
  <c r="I34" i="36"/>
  <c r="P25" i="36" l="1"/>
  <c r="P34" i="36" s="1"/>
  <c r="B4" i="25" l="1"/>
  <c r="X220" i="26"/>
</calcChain>
</file>

<file path=xl/sharedStrings.xml><?xml version="1.0" encoding="utf-8"?>
<sst xmlns="http://schemas.openxmlformats.org/spreadsheetml/2006/main" count="783" uniqueCount="444">
  <si>
    <t>Recaudaciones a Depositar</t>
  </si>
  <si>
    <t>Clientes</t>
  </si>
  <si>
    <t>Seguros a Vencer</t>
  </si>
  <si>
    <t>ACTIVO NO CORRIENTE</t>
  </si>
  <si>
    <t>ACTIVOS INTANGIBLES</t>
  </si>
  <si>
    <t>PASIVO</t>
  </si>
  <si>
    <t>PASIVO CORRIENTE</t>
  </si>
  <si>
    <t>PATRIMONIO NETO</t>
  </si>
  <si>
    <t>CAPITAL</t>
  </si>
  <si>
    <t>RESERVAS</t>
  </si>
  <si>
    <t>RESULTADOS</t>
  </si>
  <si>
    <t>Intereses a Vencer</t>
  </si>
  <si>
    <t>Ventas Netas</t>
  </si>
  <si>
    <t>Impuesto a la Renta</t>
  </si>
  <si>
    <t>Flujo de Efectivo por las actividades operativas</t>
  </si>
  <si>
    <t>Efectivo y su equivalente al comienzo del periodo</t>
  </si>
  <si>
    <t>Efectivo y su equivalente al cierre del periodo</t>
  </si>
  <si>
    <t>ACTIVO CORRIENTE</t>
  </si>
  <si>
    <t>Total Pasivo Corriente</t>
  </si>
  <si>
    <t>PASIVO NO CORRIENTE</t>
  </si>
  <si>
    <t>Capital</t>
  </si>
  <si>
    <t>Reserva Legal</t>
  </si>
  <si>
    <t>Reserva de Revalúo</t>
  </si>
  <si>
    <t>Resultado del Ejercicio</t>
  </si>
  <si>
    <t>-</t>
  </si>
  <si>
    <t>CUENTAS</t>
  </si>
  <si>
    <t>Revalúo</t>
  </si>
  <si>
    <t>Acumulados</t>
  </si>
  <si>
    <t>ACTIVO</t>
  </si>
  <si>
    <t>Valor</t>
  </si>
  <si>
    <t>Otros Créditos</t>
  </si>
  <si>
    <t>( Expresado en guaraníes )</t>
  </si>
  <si>
    <t>INFORMACIÓN REQUERIDA SOBRE COSTOS Y GASTOS</t>
  </si>
  <si>
    <t>Remuneraciones de</t>
  </si>
  <si>
    <t>administradores, directores</t>
  </si>
  <si>
    <t>síndicos y consejo de</t>
  </si>
  <si>
    <t>vigilancia</t>
  </si>
  <si>
    <t>Gastos de</t>
  </si>
  <si>
    <t>Administrac.</t>
  </si>
  <si>
    <t>Gastos</t>
  </si>
  <si>
    <t>Financieros</t>
  </si>
  <si>
    <t>Comercializac.</t>
  </si>
  <si>
    <t>Otros Gastos no</t>
  </si>
  <si>
    <t>Operativos</t>
  </si>
  <si>
    <t>Total al</t>
  </si>
  <si>
    <t>Sueldos y Jornales</t>
  </si>
  <si>
    <t>Contribuciones Sociales</t>
  </si>
  <si>
    <t>Recupero de Gastos</t>
  </si>
  <si>
    <t>Gastos de publicidad y propag.</t>
  </si>
  <si>
    <t xml:space="preserve">Servicios Básicos Impuestos, </t>
  </si>
  <si>
    <t>Tasas, Contribuciones e Impuesto</t>
  </si>
  <si>
    <t>a la Renta y Maquilla</t>
  </si>
  <si>
    <t>Intereses de Bancos e</t>
  </si>
  <si>
    <t>Instituciones Financieras</t>
  </si>
  <si>
    <t>Amortizaciones Bienes de Uso</t>
  </si>
  <si>
    <t>Gastos Rodados</t>
  </si>
  <si>
    <t>Créditos Incobrables</t>
  </si>
  <si>
    <t>Otros Gastos</t>
  </si>
  <si>
    <t>ANEXO H</t>
  </si>
  <si>
    <t>ANEXO C</t>
  </si>
  <si>
    <t>INVERSIONES, ACCIONES, DEBENTURES Y OTROS TITULOS EMITIDOS EN SERIE</t>
  </si>
  <si>
    <t xml:space="preserve">                   PARTICIPACION EN OTRAS SOCIEDADES</t>
  </si>
  <si>
    <t>Denominación y Características</t>
  </si>
  <si>
    <t>Clase</t>
  </si>
  <si>
    <t>Unitario</t>
  </si>
  <si>
    <t>Total</t>
  </si>
  <si>
    <t>Proporcional</t>
  </si>
  <si>
    <t>Libros</t>
  </si>
  <si>
    <t xml:space="preserve">de los valores </t>
  </si>
  <si>
    <t>Emisor</t>
  </si>
  <si>
    <t xml:space="preserve"> Nominal</t>
  </si>
  <si>
    <t>Patrimonial</t>
  </si>
  <si>
    <t>de</t>
  </si>
  <si>
    <t>% de</t>
  </si>
  <si>
    <t>Actividad</t>
  </si>
  <si>
    <t>Principal</t>
  </si>
  <si>
    <t>Información sobre el Emisor</t>
  </si>
  <si>
    <t>Según Ultimo Balance</t>
  </si>
  <si>
    <t>Resultado</t>
  </si>
  <si>
    <t>Inversiones</t>
  </si>
  <si>
    <t>Temporarias</t>
  </si>
  <si>
    <t>Permanentes</t>
  </si>
  <si>
    <t>El Barrio Estudio Creativo S.A.</t>
  </si>
  <si>
    <t>Nominal</t>
  </si>
  <si>
    <t>Explotacion del</t>
  </si>
  <si>
    <t>ramo Publicitario</t>
  </si>
  <si>
    <t>en sus diversas</t>
  </si>
  <si>
    <t>modalidades.</t>
  </si>
  <si>
    <t xml:space="preserve">Cuenta </t>
  </si>
  <si>
    <t>CIM S.A.</t>
  </si>
  <si>
    <t>BIENES DE CAMBIO</t>
  </si>
  <si>
    <t>Ordinarias</t>
  </si>
  <si>
    <t>Nominativas</t>
  </si>
  <si>
    <t xml:space="preserve">  Corriente</t>
  </si>
  <si>
    <t xml:space="preserve">  No Corriente</t>
  </si>
  <si>
    <t>Total Activo Corriente</t>
  </si>
  <si>
    <t>TOTAL ACTIVO</t>
  </si>
  <si>
    <t xml:space="preserve">     Total Activo no Corriente</t>
  </si>
  <si>
    <t>TOTAL PASIVO</t>
  </si>
  <si>
    <t xml:space="preserve">       Resultados Acumulados</t>
  </si>
  <si>
    <t xml:space="preserve">       Resultados del Ejercicio</t>
  </si>
  <si>
    <t>TOTAL PATRIMONIO NETO</t>
  </si>
  <si>
    <t>TOTAL PASIVO Y PATRIMONIO NETO</t>
  </si>
  <si>
    <t>Fondo Fijo Gs.</t>
  </si>
  <si>
    <t>Banco Visión</t>
  </si>
  <si>
    <t>Banco BBVA</t>
  </si>
  <si>
    <t>Banco Amambay</t>
  </si>
  <si>
    <t>Anticipo al personal</t>
  </si>
  <si>
    <t>Anticipo a Proveedores</t>
  </si>
  <si>
    <t>Anticipo de Impuesto a la Renta</t>
  </si>
  <si>
    <t>Costos a Facturar</t>
  </si>
  <si>
    <t>Impuesto al Valor Agregado</t>
  </si>
  <si>
    <t>Retenciones de IVA Recibidas</t>
  </si>
  <si>
    <t>Retenciones de Renta Recibidas</t>
  </si>
  <si>
    <t>5. A.  Empresas Relacionadas</t>
  </si>
  <si>
    <t>B Strategic Media S.A.</t>
  </si>
  <si>
    <t>Penta S.A.</t>
  </si>
  <si>
    <t>Deudas Comerciales</t>
  </si>
  <si>
    <t>Cheques Diferidos Emitidos</t>
  </si>
  <si>
    <t>Cheques Diferidos Emitidos U$D</t>
  </si>
  <si>
    <t>Préstamos Bancarios Locales a Pagar</t>
  </si>
  <si>
    <t xml:space="preserve">Cheques Diferidos </t>
  </si>
  <si>
    <t>Retenciones de IVA a Pagar</t>
  </si>
  <si>
    <t>Retenciones de Renta a Pagar</t>
  </si>
  <si>
    <t>Iracis Adicional a Pagar</t>
  </si>
  <si>
    <t>Iracis a Pagar</t>
  </si>
  <si>
    <t>I.P.S.</t>
  </si>
  <si>
    <t>nota 11</t>
  </si>
  <si>
    <t>nota 12</t>
  </si>
  <si>
    <t>Hon. Profesionales</t>
  </si>
  <si>
    <t>Gastos a Reembolsar</t>
  </si>
  <si>
    <t>Provisión de Costos</t>
  </si>
  <si>
    <t>Reserva LegaL</t>
  </si>
  <si>
    <t>Nº</t>
  </si>
  <si>
    <t>Periodo</t>
  </si>
  <si>
    <t>Neto Resultante</t>
  </si>
  <si>
    <t>VALORES DE ORIGEN</t>
  </si>
  <si>
    <t xml:space="preserve">   Inmuebles</t>
  </si>
  <si>
    <t xml:space="preserve">   Rodados</t>
  </si>
  <si>
    <t xml:space="preserve">   Muebles y Útiles</t>
  </si>
  <si>
    <t xml:space="preserve">   Equipos</t>
  </si>
  <si>
    <t xml:space="preserve">   Instalaciones</t>
  </si>
  <si>
    <t xml:space="preserve">   Bienes de Uso Censo</t>
  </si>
  <si>
    <t>Las notas y anexos que se adjuntan forman parte de los estados financieros</t>
  </si>
  <si>
    <t>nota 3</t>
  </si>
  <si>
    <t>nota 4</t>
  </si>
  <si>
    <t>nota 5</t>
  </si>
  <si>
    <t>nota 5.A</t>
  </si>
  <si>
    <t>nota 6</t>
  </si>
  <si>
    <t>nota 7</t>
  </si>
  <si>
    <t>nota 8</t>
  </si>
  <si>
    <t>nota 9</t>
  </si>
  <si>
    <t>nota 10</t>
  </si>
  <si>
    <t>Saldo al</t>
  </si>
  <si>
    <t>Altas</t>
  </si>
  <si>
    <t>Bajas</t>
  </si>
  <si>
    <t>Ajustes</t>
  </si>
  <si>
    <t>DEPRECIACIONES</t>
  </si>
  <si>
    <t>depreciación</t>
  </si>
  <si>
    <t xml:space="preserve">   Terrenos</t>
  </si>
  <si>
    <t xml:space="preserve">   Sub - Total</t>
  </si>
  <si>
    <t>ANEXO A</t>
  </si>
  <si>
    <t xml:space="preserve">POR EL PERIODO COMPRENDIDO ENTRE EL </t>
  </si>
  <si>
    <t>RUBROS</t>
  </si>
  <si>
    <t>SOCIAL</t>
  </si>
  <si>
    <t>INTEGRADO</t>
  </si>
  <si>
    <t xml:space="preserve">APORTES </t>
  </si>
  <si>
    <t>NO</t>
  </si>
  <si>
    <t>CAPITALIZAD.</t>
  </si>
  <si>
    <t>APORTE</t>
  </si>
  <si>
    <t>DE CAPITAL</t>
  </si>
  <si>
    <t>LEGAL</t>
  </si>
  <si>
    <t>REVALÚO</t>
  </si>
  <si>
    <t>EJERCICIO</t>
  </si>
  <si>
    <t>TOTAL</t>
  </si>
  <si>
    <t>PATRIMONIO</t>
  </si>
  <si>
    <t>NETO AL CIERRE</t>
  </si>
  <si>
    <t>Aumento de Capital</t>
  </si>
  <si>
    <t>Reserva de Revalúo del Ejercicio</t>
  </si>
  <si>
    <t>Dividendos en Efectivo (o en especie)</t>
  </si>
  <si>
    <t>ACUMULAD.</t>
  </si>
  <si>
    <t>ANEXO B</t>
  </si>
  <si>
    <t>Sistemas, Licencias y Software</t>
  </si>
  <si>
    <t>Aumentos</t>
  </si>
  <si>
    <t>Disminución</t>
  </si>
  <si>
    <t>del</t>
  </si>
  <si>
    <t>Al Cierre</t>
  </si>
  <si>
    <t>Al Inicio</t>
  </si>
  <si>
    <t>AMORTIZACIONES</t>
  </si>
  <si>
    <t>Del</t>
  </si>
  <si>
    <t>al Inicio del</t>
  </si>
  <si>
    <t>al Cierre del</t>
  </si>
  <si>
    <t>Neto</t>
  </si>
  <si>
    <t xml:space="preserve"> Resultante</t>
  </si>
  <si>
    <t>IRREVOCABLE</t>
  </si>
  <si>
    <t>Financiera Rio Caja Ahorro</t>
  </si>
  <si>
    <t>Fondos a rendir</t>
  </si>
  <si>
    <t>Corto Plazo</t>
  </si>
  <si>
    <t>Largo Plazo</t>
  </si>
  <si>
    <t xml:space="preserve">     Total Pasivo no Corriente</t>
  </si>
  <si>
    <t>Amortizaciones Bienes Intangibles</t>
  </si>
  <si>
    <t>Provisión de Aguinaldos</t>
  </si>
  <si>
    <t>Provisión de Aguinaldos Pers.Superior</t>
  </si>
  <si>
    <t>DETALLE</t>
  </si>
  <si>
    <t>ANEXO G</t>
  </si>
  <si>
    <t>Moneda Extranjera</t>
  </si>
  <si>
    <t>Moneda Local</t>
  </si>
  <si>
    <t>Monto</t>
  </si>
  <si>
    <t xml:space="preserve">Cambio </t>
  </si>
  <si>
    <t>Vigente</t>
  </si>
  <si>
    <t>Monto Ejercicio</t>
  </si>
  <si>
    <t xml:space="preserve">                               BANCOS</t>
  </si>
  <si>
    <t>Clientes U$S</t>
  </si>
  <si>
    <t>Otros Créditos U$S</t>
  </si>
  <si>
    <t xml:space="preserve">  Sub-Totales</t>
  </si>
  <si>
    <t>Otros Créditos NC U$S</t>
  </si>
  <si>
    <t>TOTAL  ACTIVO</t>
  </si>
  <si>
    <t>Otros Pasivos U$S</t>
  </si>
  <si>
    <t xml:space="preserve">          ACTIVOS Y PASIVOS EN MONEDA EXTRANJERA</t>
  </si>
  <si>
    <t xml:space="preserve">                               CRÉDITOS</t>
  </si>
  <si>
    <t xml:space="preserve">   Mejoras en Prop.Propia</t>
  </si>
  <si>
    <t>Usufructo espacio en palco</t>
  </si>
  <si>
    <t xml:space="preserve">Previsión para Incobrables </t>
  </si>
  <si>
    <t>Bienes no sujetos a</t>
  </si>
  <si>
    <t>Recaudaciones a Depositar U$S</t>
  </si>
  <si>
    <t>Banco Continental U$S</t>
  </si>
  <si>
    <t>Banco Regional  U$S</t>
  </si>
  <si>
    <t>U$S</t>
  </si>
  <si>
    <t>Deudas Financieras U$S</t>
  </si>
  <si>
    <t>Deudas comerciales U$S</t>
  </si>
  <si>
    <t>Cheques Diferidos Emitidos U$S</t>
  </si>
  <si>
    <t>Banco Regional U$S</t>
  </si>
  <si>
    <t>Efectivo recibido de Clientes por Ventas</t>
  </si>
  <si>
    <t>Efectivo neto proporcionado (aplicado) por las actividades</t>
  </si>
  <si>
    <t>Créditos</t>
  </si>
  <si>
    <t>Compra de Propiedad, Planta y Equipos</t>
  </si>
  <si>
    <t>Inversiones realizadas</t>
  </si>
  <si>
    <t>Flujo de Efectivo por actividades de financiación</t>
  </si>
  <si>
    <t>Aportes de Capital</t>
  </si>
  <si>
    <t>Préstamos obtenidos (amortizados) - Neto</t>
  </si>
  <si>
    <t>de Financiación</t>
  </si>
  <si>
    <t>Efecto de las ganancias o pérdidas de cambio en el</t>
  </si>
  <si>
    <t>efectivo y sus equivalentes</t>
  </si>
  <si>
    <t>Aumento (o disminución) neto de efectivos y sus equivalentes</t>
  </si>
  <si>
    <t xml:space="preserve">              ( Expresado en guaraníes )</t>
  </si>
  <si>
    <t>Pago a Proveedores y Empleados</t>
  </si>
  <si>
    <t>de operación</t>
  </si>
  <si>
    <t>Aumento (disminución) en los activos de operación</t>
  </si>
  <si>
    <t>Flujo de efectivo por actividades de inversión</t>
  </si>
  <si>
    <t>de Inversión</t>
  </si>
  <si>
    <t>Transferencia a resultados acumul.</t>
  </si>
  <si>
    <t xml:space="preserve">                                                               ( Expresado en guaraníes )</t>
  </si>
  <si>
    <t>Ganancia Bruta</t>
  </si>
  <si>
    <t>Menos: Gastos Operativos</t>
  </si>
  <si>
    <t>Resultado por Operaciones Ordinarias</t>
  </si>
  <si>
    <t>Más: Ingresos Extraordinarios</t>
  </si>
  <si>
    <t>Ganancia del Ejercicio</t>
  </si>
  <si>
    <t>Diferencia de cambio (+) (-)</t>
  </si>
  <si>
    <t>Ganancia Neta</t>
  </si>
  <si>
    <t>Distribución de Dividendos</t>
  </si>
  <si>
    <t>Retiro de Socios</t>
  </si>
  <si>
    <t>Banco Itau  U$S</t>
  </si>
  <si>
    <t>Previsión por inver.en otras empresas</t>
  </si>
  <si>
    <t>Explotacion de</t>
  </si>
  <si>
    <t>servicios de</t>
  </si>
  <si>
    <t>radio difusión</t>
  </si>
  <si>
    <t>Particip.</t>
  </si>
  <si>
    <t>Patrim. Neto</t>
  </si>
  <si>
    <t>Cant.</t>
  </si>
  <si>
    <t>Valor  de</t>
  </si>
  <si>
    <t>Cotizac.</t>
  </si>
  <si>
    <t>Anexo 1 Res. CG Nº  23/16</t>
  </si>
  <si>
    <t>Situación</t>
  </si>
  <si>
    <t>(En G.)</t>
  </si>
  <si>
    <t>A. Cartera no vencida</t>
  </si>
  <si>
    <t>B. Cartera Vencida</t>
  </si>
  <si>
    <t xml:space="preserve">    B.1. Normal</t>
  </si>
  <si>
    <t xml:space="preserve">    B.2. En Gestión de Cobro</t>
  </si>
  <si>
    <t xml:space="preserve">    B.3. En Gestión de Cobro Judicial</t>
  </si>
  <si>
    <t>TOTAL DE LA CARTERA</t>
  </si>
  <si>
    <t>Observaciones</t>
  </si>
  <si>
    <t>Criterios de Clasificación utilizados</t>
  </si>
  <si>
    <t>Normal</t>
  </si>
  <si>
    <t>En Gestión de Cobro</t>
  </si>
  <si>
    <t>En Gestión de Cobro Judicial</t>
  </si>
  <si>
    <t>Previsiones</t>
  </si>
  <si>
    <t>(En %)</t>
  </si>
  <si>
    <t>de  120  a 180 días de atraso</t>
  </si>
  <si>
    <t>de    91  a 120 días de atraso</t>
  </si>
  <si>
    <t>de  181  a   +    días de atraso</t>
  </si>
  <si>
    <t>Reserva Inversión en Otras Empresas</t>
  </si>
  <si>
    <t>Empresas Relacionadas - Nota 5 A</t>
  </si>
  <si>
    <t xml:space="preserve">       Disponibilidades      -  Nota 3</t>
  </si>
  <si>
    <t xml:space="preserve">       Créditos por ventas   -  Nota 4</t>
  </si>
  <si>
    <t xml:space="preserve">       Otros Créditos   - Nota 5</t>
  </si>
  <si>
    <t>Menos: Costos de Mercaderías Vendidas (Anexo F)</t>
  </si>
  <si>
    <t xml:space="preserve">         De Comercialización (Anexo H)</t>
  </si>
  <si>
    <t xml:space="preserve">         De Administración (Anexo H)</t>
  </si>
  <si>
    <t xml:space="preserve">         Financieros  (Anexo H)</t>
  </si>
  <si>
    <t>CIM S.A.  (Acciones)</t>
  </si>
  <si>
    <t>El Barrio Estudio Creativo S.A. (Acciones)</t>
  </si>
  <si>
    <t>Previsión por Inversión en Otras Empresas</t>
  </si>
  <si>
    <t>Terrenos</t>
  </si>
  <si>
    <t>Edificios</t>
  </si>
  <si>
    <t>Depreciac.Acumuladas-Edificios</t>
  </si>
  <si>
    <t>Rodados</t>
  </si>
  <si>
    <t>Deprec.Acumuladas-Rodados</t>
  </si>
  <si>
    <t>Muebles, Utiles y Enseres</t>
  </si>
  <si>
    <t>Deprec.Acumuladas-Mueb.y Ut.</t>
  </si>
  <si>
    <t>Computadoras</t>
  </si>
  <si>
    <t>Equipos Varios</t>
  </si>
  <si>
    <t>Deprec.Acumuladas-Equipos</t>
  </si>
  <si>
    <t>Instalaciones Varias</t>
  </si>
  <si>
    <t>Deprec.Acumuladas-Instal.Varia</t>
  </si>
  <si>
    <t>Mejoras en Propiedad Propia y/o de Terceros</t>
  </si>
  <si>
    <t>Deprec.Acum.-Mejoras Prop.Terc</t>
  </si>
  <si>
    <t>Intereses a Dev. Bonos Serie I LP</t>
  </si>
  <si>
    <t>Intereses a Dev. Bonos Serie II LP</t>
  </si>
  <si>
    <t>ESTADOS DE RESULTADOS  - REPORTE TRIMESTRAL</t>
  </si>
  <si>
    <t>ESTADO DE EVOLUCIÓN DEL PATRIMONIO NETO - REPORTE TRIMESTRAL</t>
  </si>
  <si>
    <t>INVERSIÓN EN</t>
  </si>
  <si>
    <t>OTRAS EMPRESAS</t>
  </si>
  <si>
    <t>Provisiones de Gastos</t>
  </si>
  <si>
    <t>BALANCE GENERAL - REPORTE TRIMESTRAL</t>
  </si>
  <si>
    <t>Sueldos y aguinaldos a Pagar</t>
  </si>
  <si>
    <t xml:space="preserve">                               DEUDAS FINANCIERAS</t>
  </si>
  <si>
    <t xml:space="preserve">                               DEUDAS COMERCIALES</t>
  </si>
  <si>
    <t>Banco GNB</t>
  </si>
  <si>
    <t>Lic. Horacio Campos Doria</t>
  </si>
  <si>
    <t>Banco Regional</t>
  </si>
  <si>
    <t>Garantia de Alquiler</t>
  </si>
  <si>
    <t xml:space="preserve">PATRIMONIO NETO </t>
  </si>
  <si>
    <t xml:space="preserve">Banco Itau </t>
  </si>
  <si>
    <t>Anticipo de Clientes</t>
  </si>
  <si>
    <t>E - Magination S.R.L.</t>
  </si>
  <si>
    <t>Gastos pagados por adelantado</t>
  </si>
  <si>
    <t>Intereses a Vencer NC</t>
  </si>
  <si>
    <t>Banco Itau U$S</t>
  </si>
  <si>
    <t>Deudas Comerciales U$S</t>
  </si>
  <si>
    <t>Cheques Diferidos U$S</t>
  </si>
  <si>
    <t xml:space="preserve">        Previsión para incobrables   - Nota 4 - Anexo E</t>
  </si>
  <si>
    <t xml:space="preserve">       Bienes de Uso  - Anexo A - Nota 14</t>
  </si>
  <si>
    <t>Menos: Gastos No Operativos - (Anexo H)</t>
  </si>
  <si>
    <t xml:space="preserve">       Cargos diferidos  NC     -   Nota 6</t>
  </si>
  <si>
    <t xml:space="preserve">        Activos Intangibles -  Anexo B </t>
  </si>
  <si>
    <t xml:space="preserve">       Inversiones Permanentes  - Nota 13 - Anexo C</t>
  </si>
  <si>
    <t xml:space="preserve">        Previsión por Inversión en Otras Empresas - Nota 13</t>
  </si>
  <si>
    <t xml:space="preserve">       Deudas Comerciales  - Nota 7</t>
  </si>
  <si>
    <t xml:space="preserve">       Deudas Financieras  - Nota 8</t>
  </si>
  <si>
    <t xml:space="preserve">       Cargas Fiscales a Pagar  - Nota 9</t>
  </si>
  <si>
    <t xml:space="preserve">       Remuneraciones y Cargas Sociales  - Nota 10</t>
  </si>
  <si>
    <t xml:space="preserve">       Otros Pasivos  - Nota 11</t>
  </si>
  <si>
    <t xml:space="preserve">       Deudas Financieras LP   -  Nota 8</t>
  </si>
  <si>
    <t xml:space="preserve">       Capital  Social     </t>
  </si>
  <si>
    <t xml:space="preserve">       Reservas  - Nota 12</t>
  </si>
  <si>
    <t xml:space="preserve">Provisiones de Gastos </t>
  </si>
  <si>
    <t>Nota 14   Bienes de uso</t>
  </si>
  <si>
    <t>Financiera El Comercio Caja de Ahorro</t>
  </si>
  <si>
    <t xml:space="preserve">Banco Continental </t>
  </si>
  <si>
    <t>Desarrollo Sitio Web</t>
  </si>
  <si>
    <t>Sist., Licencias y Software II</t>
  </si>
  <si>
    <t>4Usufructo parcelas</t>
  </si>
  <si>
    <t>nota 15</t>
  </si>
  <si>
    <t xml:space="preserve">       Bienes de Cambio  - Nota 15</t>
  </si>
  <si>
    <t>nota 13</t>
  </si>
  <si>
    <t>Compras anticipadas espacios</t>
  </si>
  <si>
    <t>A vencer</t>
  </si>
  <si>
    <t>Sìndico</t>
  </si>
  <si>
    <t>CORTO PLAZO</t>
  </si>
  <si>
    <t>ENTIDAD</t>
  </si>
  <si>
    <t>EMISION</t>
  </si>
  <si>
    <t>VENCIMIENTO</t>
  </si>
  <si>
    <t>TOTAL SALDO A PAGAR</t>
  </si>
  <si>
    <t>BANCO AMAMBAY S.A.</t>
  </si>
  <si>
    <t>VISIÓN BANCO S.A.E.C.A.</t>
  </si>
  <si>
    <t>BONOS SERIE II     INTERES</t>
  </si>
  <si>
    <t>BONOS SERIE I</t>
  </si>
  <si>
    <t xml:space="preserve">BANCO REGIONAL </t>
  </si>
  <si>
    <t>FINANCIERA EL COMERCIO S.A.E.C.A.</t>
  </si>
  <si>
    <t>BANCO GNB</t>
  </si>
  <si>
    <t>FINLATINA S.A. DE FINANZAS</t>
  </si>
  <si>
    <t>FINANCIERA RIO SAECA</t>
  </si>
  <si>
    <t>SOBREGIRO</t>
  </si>
  <si>
    <t>LARGO PLAZO</t>
  </si>
  <si>
    <t>BONOS SERIE II</t>
  </si>
  <si>
    <t xml:space="preserve">                                                     BALANCE GENERAL  CONSOLIDADO</t>
  </si>
  <si>
    <t>BPSA</t>
  </si>
  <si>
    <t>EL BARRIO</t>
  </si>
  <si>
    <t>NETEO</t>
  </si>
  <si>
    <t xml:space="preserve">       Disponibilidades </t>
  </si>
  <si>
    <t xml:space="preserve">       Créditos por ventas </t>
  </si>
  <si>
    <t xml:space="preserve">        Previsión para incobrables  </t>
  </si>
  <si>
    <t xml:space="preserve">       Otros Créditos </t>
  </si>
  <si>
    <t xml:space="preserve">       Bienes de Cambio </t>
  </si>
  <si>
    <t xml:space="preserve">       Cargos diferidos  NC </t>
  </si>
  <si>
    <t xml:space="preserve">       Bienes de Uso  </t>
  </si>
  <si>
    <t xml:space="preserve">       Activos Intangibles</t>
  </si>
  <si>
    <t xml:space="preserve">       Inversiones Permanentes </t>
  </si>
  <si>
    <t xml:space="preserve">       Previsión por Inversión en Otras Empresas</t>
  </si>
  <si>
    <t xml:space="preserve">       Deudas Comerciales </t>
  </si>
  <si>
    <t xml:space="preserve">       Deudas Financieras </t>
  </si>
  <si>
    <t xml:space="preserve">       Cargas Fiscales a Pagar </t>
  </si>
  <si>
    <t xml:space="preserve">       Remuneraciones y Cargas Sociales </t>
  </si>
  <si>
    <t xml:space="preserve">       Otros Pasivos </t>
  </si>
  <si>
    <t xml:space="preserve">       Provisiones</t>
  </si>
  <si>
    <t xml:space="preserve">       Ganancias Diferidas</t>
  </si>
  <si>
    <t xml:space="preserve">       Deudas Financieras LP </t>
  </si>
  <si>
    <t xml:space="preserve">       Capital  Social</t>
  </si>
  <si>
    <t xml:space="preserve">       Capital  a Integrar</t>
  </si>
  <si>
    <t xml:space="preserve">       Aportes Irrevocable a Capitalizar</t>
  </si>
  <si>
    <t xml:space="preserve">       Reservas </t>
  </si>
  <si>
    <t xml:space="preserve">  ESTADOS DE RESULTADOS  CONSOLIDADO</t>
  </si>
  <si>
    <t>Menos: Costos de Mercaderías Vendidas</t>
  </si>
  <si>
    <t xml:space="preserve">         De Comercialización</t>
  </si>
  <si>
    <t xml:space="preserve">         De Administración</t>
  </si>
  <si>
    <t xml:space="preserve">         Financieros</t>
  </si>
  <si>
    <t>Menos: Gastos No Operativos</t>
  </si>
  <si>
    <t xml:space="preserve">                                              BALANCE GENERAL - REPORTE TRIMESTRAL</t>
  </si>
  <si>
    <t xml:space="preserve">                                                           AL 31 DE MARZO DE 2019 Y 2018</t>
  </si>
  <si>
    <t>31.03.2019</t>
  </si>
  <si>
    <t>31.03.2018</t>
  </si>
  <si>
    <t>1° DE ENERO AL 31 MARZO DE 2019 y 2018</t>
  </si>
  <si>
    <t>Saldo  al  31/12/2018</t>
  </si>
  <si>
    <t>Total general 31/03/2018</t>
  </si>
  <si>
    <t>Total general 31/03/2019</t>
  </si>
  <si>
    <t xml:space="preserve">                                                                                                               ESTADOS DE FLUJOS DE EFECTIVO - REPORTE TRIMESTRAL</t>
  </si>
  <si>
    <t>31.03.18</t>
  </si>
  <si>
    <t>31.03.19</t>
  </si>
  <si>
    <t>Total al 31.03.2019</t>
  </si>
  <si>
    <t>Total al 31.03.2018</t>
  </si>
  <si>
    <t>Cuentas a Cobrar     *</t>
  </si>
  <si>
    <t>01.01.2019</t>
  </si>
  <si>
    <t>1° DE ENERO AL 31 DICIEMBRE DE 2019 y 2018</t>
  </si>
  <si>
    <t xml:space="preserve">        BALANCE GENERAL - REPORTE TRIMESTRAL</t>
  </si>
  <si>
    <t>Totales al 31/03/2019</t>
  </si>
  <si>
    <t>Totales al 31/03/2018</t>
  </si>
  <si>
    <t>B)    SALDO CON PARTES RELACIONADAS</t>
  </si>
  <si>
    <t>PRESTAMOS C/BANCOS Y FINANCIERAS AL 31/03/2019</t>
  </si>
  <si>
    <t>Fic S.A. de Finanzas</t>
  </si>
  <si>
    <t>Síndico</t>
  </si>
  <si>
    <t xml:space="preserve">                                                             AL 31 DE MARZO DE 2019</t>
  </si>
  <si>
    <t xml:space="preserve">                                                             AL 31 DE MARZO DE 2018</t>
  </si>
  <si>
    <t xml:space="preserve">      1° DE ENERO AL 31 MARZO DE 2018</t>
  </si>
  <si>
    <t>Composición de la Cartera de Créditos al 31/03/2019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</si>
</sst>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$_-;\-* #,##0.00\ _$_-;_-* &quot;-&quot;??\ _$_-;_-@_-"/>
    <numFmt numFmtId="164" formatCode="_(* #,##0.00_);_(* \(#,##0.00\);_(* &quot;-&quot;??_);_(@_)"/>
    <numFmt numFmtId="165" formatCode="_ * #,##0.00_ ;_ * \-#,##0.00_ ;_ * &quot;-&quot;??_ ;_ @_ "/>
    <numFmt numFmtId="166" formatCode="_ * #,##0_ ;_ * \-#,##0_ ;_ * &quot;-&quot;??_ ;_ @_ "/>
    <numFmt numFmtId="167" formatCode="_-* #,##0.00\ _P_t_s_-;\-* #,##0.00\ _P_t_s_-;_-* &quot;-&quot;??\ _P_t_s_-;_-@_-"/>
    <numFmt numFmtId="168" formatCode="_-* #,##0.00\ [$€]_-;\-* #,##0.00\ [$€]_-;_-* &quot;-&quot;??\ [$€]_-;_-@_-"/>
    <numFmt numFmtId="169" formatCode="#,##0_ ;[Red]\-#,##0\ "/>
    <numFmt numFmtId="170" formatCode="#,##0_ ;\-#,##0\ "/>
    <numFmt numFmtId="171" formatCode="0.0%"/>
    <numFmt numFmtId="172" formatCode="[$-C0A]d\-mmm\-yy;@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sz val="7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mbria"/>
      <family val="1"/>
    </font>
    <font>
      <b/>
      <sz val="9"/>
      <color rgb="FF000000"/>
      <name val="Cambria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rgb="FF000000"/>
      <name val="Cambria"/>
      <family val="1"/>
    </font>
    <font>
      <b/>
      <sz val="8"/>
      <name val="Cambria"/>
      <family val="1"/>
      <scheme val="major"/>
    </font>
    <font>
      <b/>
      <sz val="7"/>
      <color rgb="FF000000"/>
      <name val="Cambria"/>
      <family val="1"/>
    </font>
    <font>
      <sz val="7"/>
      <color rgb="FF000000"/>
      <name val="Cambria"/>
      <family val="1"/>
    </font>
    <font>
      <b/>
      <sz val="7"/>
      <name val="Calibri"/>
      <family val="2"/>
      <scheme val="minor"/>
    </font>
    <font>
      <sz val="11"/>
      <color theme="1"/>
      <name val="Cambria"/>
      <family val="1"/>
    </font>
    <font>
      <sz val="10"/>
      <color theme="1"/>
      <name val="Cambria"/>
      <family val="1"/>
    </font>
    <font>
      <b/>
      <sz val="9"/>
      <color theme="1"/>
      <name val="Calibri"/>
      <family val="2"/>
      <scheme val="minor"/>
    </font>
    <font>
      <b/>
      <i/>
      <sz val="12"/>
      <name val="Cambria"/>
      <family val="1"/>
      <scheme val="major"/>
    </font>
    <font>
      <b/>
      <u/>
      <sz val="10"/>
      <name val="Cambria"/>
      <family val="1"/>
      <scheme val="major"/>
    </font>
    <font>
      <b/>
      <sz val="7"/>
      <color theme="1"/>
      <name val="Cambria"/>
      <family val="1"/>
      <scheme val="major"/>
    </font>
    <font>
      <sz val="7"/>
      <color theme="1"/>
      <name val="Cambria"/>
      <family val="1"/>
      <scheme val="major"/>
    </font>
    <font>
      <b/>
      <sz val="7"/>
      <color rgb="FF00000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8"/>
      <color rgb="FF000000"/>
      <name val="Cambria"/>
      <family val="1"/>
      <scheme val="major"/>
    </font>
    <font>
      <b/>
      <sz val="8"/>
      <color rgb="FF000000"/>
      <name val="Cambria"/>
      <family val="1"/>
    </font>
    <font>
      <b/>
      <sz val="11"/>
      <color rgb="FF000000"/>
      <name val="Cambria"/>
      <family val="1"/>
    </font>
    <font>
      <sz val="10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u/>
      <sz val="11"/>
      <color theme="10"/>
      <name val="Calibri"/>
      <family val="2"/>
      <scheme val="minor"/>
    </font>
    <font>
      <sz val="10"/>
      <color indexed="8"/>
      <name val="Calibri"/>
      <family val="2"/>
    </font>
    <font>
      <b/>
      <sz val="7"/>
      <name val="Cambria"/>
      <family val="1"/>
      <scheme val="major"/>
    </font>
    <font>
      <u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indexed="65"/>
        <bgColor auto="1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7" fontId="3" fillId="0" borderId="0"/>
    <xf numFmtId="0" fontId="2" fillId="0" borderId="0"/>
    <xf numFmtId="0" fontId="8" fillId="0" borderId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1" fillId="0" borderId="0" applyNumberFormat="0" applyFill="0" applyBorder="0" applyAlignment="0" applyProtection="0"/>
  </cellStyleXfs>
  <cellXfs count="425">
    <xf numFmtId="0" fontId="0" fillId="0" borderId="0" xfId="0"/>
    <xf numFmtId="0" fontId="4" fillId="0" borderId="0" xfId="2" applyFont="1"/>
    <xf numFmtId="166" fontId="4" fillId="0" borderId="0" xfId="3" applyNumberFormat="1" applyFont="1" applyAlignment="1">
      <alignment horizontal="center"/>
    </xf>
    <xf numFmtId="3" fontId="4" fillId="0" borderId="0" xfId="2" applyNumberFormat="1" applyFont="1"/>
    <xf numFmtId="0" fontId="5" fillId="0" borderId="8" xfId="2" applyFont="1" applyBorder="1"/>
    <xf numFmtId="0" fontId="5" fillId="0" borderId="0" xfId="2" applyFont="1"/>
    <xf numFmtId="166" fontId="4" fillId="0" borderId="5" xfId="3" applyNumberFormat="1" applyFont="1" applyBorder="1" applyAlignment="1"/>
    <xf numFmtId="166" fontId="4" fillId="0" borderId="0" xfId="2" applyNumberFormat="1" applyFont="1"/>
    <xf numFmtId="0" fontId="5" fillId="0" borderId="0" xfId="2" applyFont="1" applyAlignment="1">
      <alignment horizontal="center"/>
    </xf>
    <xf numFmtId="0" fontId="7" fillId="0" borderId="0" xfId="0" applyFont="1"/>
    <xf numFmtId="0" fontId="0" fillId="0" borderId="0" xfId="0" applyBorder="1"/>
    <xf numFmtId="0" fontId="9" fillId="0" borderId="0" xfId="0" applyFont="1" applyAlignment="1">
      <alignment horizontal="left" vertical="center" readingOrder="1"/>
    </xf>
    <xf numFmtId="0" fontId="11" fillId="0" borderId="0" xfId="0" applyFont="1" applyBorder="1"/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Alignment="1">
      <alignment horizontal="left" vertical="center" readingOrder="1"/>
    </xf>
    <xf numFmtId="3" fontId="11" fillId="0" borderId="0" xfId="0" applyNumberFormat="1" applyFont="1" applyBorder="1"/>
    <xf numFmtId="3" fontId="12" fillId="0" borderId="0" xfId="0" applyNumberFormat="1" applyFont="1" applyBorder="1"/>
    <xf numFmtId="0" fontId="12" fillId="0" borderId="4" xfId="0" applyFont="1" applyBorder="1"/>
    <xf numFmtId="0" fontId="12" fillId="0" borderId="5" xfId="0" applyFont="1" applyBorder="1" applyAlignment="1">
      <alignment horizontal="center"/>
    </xf>
    <xf numFmtId="0" fontId="12" fillId="0" borderId="7" xfId="0" applyFont="1" applyBorder="1"/>
    <xf numFmtId="0" fontId="12" fillId="0" borderId="8" xfId="0" applyFont="1" applyBorder="1" applyAlignment="1">
      <alignment horizontal="center"/>
    </xf>
    <xf numFmtId="0" fontId="12" fillId="0" borderId="6" xfId="0" applyFont="1" applyBorder="1"/>
    <xf numFmtId="0" fontId="12" fillId="0" borderId="9" xfId="0" applyFont="1" applyBorder="1"/>
    <xf numFmtId="0" fontId="11" fillId="0" borderId="10" xfId="0" applyFont="1" applyBorder="1"/>
    <xf numFmtId="0" fontId="11" fillId="0" borderId="11" xfId="0" applyFont="1" applyBorder="1"/>
    <xf numFmtId="0" fontId="11" fillId="0" borderId="4" xfId="0" applyFont="1" applyBorder="1"/>
    <xf numFmtId="0" fontId="11" fillId="0" borderId="6" xfId="0" applyFont="1" applyBorder="1"/>
    <xf numFmtId="3" fontId="11" fillId="0" borderId="5" xfId="0" applyNumberFormat="1" applyFont="1" applyBorder="1"/>
    <xf numFmtId="3" fontId="11" fillId="0" borderId="6" xfId="0" applyNumberFormat="1" applyFont="1" applyBorder="1"/>
    <xf numFmtId="0" fontId="11" fillId="0" borderId="7" xfId="0" applyFont="1" applyFill="1" applyBorder="1"/>
    <xf numFmtId="0" fontId="11" fillId="0" borderId="9" xfId="0" applyFont="1" applyBorder="1"/>
    <xf numFmtId="3" fontId="11" fillId="0" borderId="8" xfId="0" applyNumberFormat="1" applyFont="1" applyBorder="1"/>
    <xf numFmtId="3" fontId="11" fillId="0" borderId="9" xfId="0" applyNumberFormat="1" applyFont="1" applyBorder="1"/>
    <xf numFmtId="0" fontId="11" fillId="0" borderId="7" xfId="0" applyFont="1" applyBorder="1"/>
    <xf numFmtId="3" fontId="12" fillId="0" borderId="8" xfId="0" applyNumberFormat="1" applyFont="1" applyBorder="1"/>
    <xf numFmtId="3" fontId="12" fillId="0" borderId="9" xfId="0" applyNumberFormat="1" applyFont="1" applyBorder="1"/>
    <xf numFmtId="0" fontId="12" fillId="0" borderId="1" xfId="0" applyFont="1" applyBorder="1"/>
    <xf numFmtId="0" fontId="12" fillId="0" borderId="3" xfId="0" applyFont="1" applyBorder="1"/>
    <xf numFmtId="3" fontId="12" fillId="0" borderId="2" xfId="0" applyNumberFormat="1" applyFont="1" applyBorder="1"/>
    <xf numFmtId="0" fontId="12" fillId="0" borderId="16" xfId="0" applyFont="1" applyBorder="1" applyAlignment="1">
      <alignment horizontal="center"/>
    </xf>
    <xf numFmtId="0" fontId="12" fillId="0" borderId="17" xfId="0" applyFont="1" applyBorder="1" applyAlignment="1">
      <alignment horizontal="center"/>
    </xf>
    <xf numFmtId="3" fontId="11" fillId="0" borderId="16" xfId="0" applyNumberFormat="1" applyFont="1" applyBorder="1"/>
    <xf numFmtId="3" fontId="11" fillId="0" borderId="19" xfId="0" applyNumberFormat="1" applyFont="1" applyBorder="1"/>
    <xf numFmtId="3" fontId="11" fillId="0" borderId="17" xfId="0" applyNumberFormat="1" applyFont="1" applyBorder="1"/>
    <xf numFmtId="3" fontId="12" fillId="0" borderId="17" xfId="0" applyNumberFormat="1" applyFont="1" applyBorder="1"/>
    <xf numFmtId="3" fontId="12" fillId="0" borderId="13" xfId="0" applyNumberFormat="1" applyFont="1" applyBorder="1"/>
    <xf numFmtId="3" fontId="11" fillId="0" borderId="8" xfId="0" applyNumberFormat="1" applyFont="1" applyBorder="1" applyAlignment="1">
      <alignment horizontal="center"/>
    </xf>
    <xf numFmtId="3" fontId="11" fillId="0" borderId="17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13" xfId="0" applyNumberFormat="1" applyFont="1" applyBorder="1" applyAlignment="1">
      <alignment horizontal="center"/>
    </xf>
    <xf numFmtId="3" fontId="13" fillId="0" borderId="0" xfId="0" applyNumberFormat="1" applyFont="1" applyBorder="1"/>
    <xf numFmtId="0" fontId="16" fillId="0" borderId="0" xfId="0" applyFont="1"/>
    <xf numFmtId="0" fontId="15" fillId="0" borderId="1" xfId="0" applyFont="1" applyBorder="1"/>
    <xf numFmtId="0" fontId="16" fillId="0" borderId="2" xfId="0" applyFont="1" applyBorder="1"/>
    <xf numFmtId="0" fontId="16" fillId="0" borderId="3" xfId="0" applyFont="1" applyBorder="1"/>
    <xf numFmtId="0" fontId="15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5" fillId="0" borderId="0" xfId="0" applyFont="1" applyAlignment="1">
      <alignment horizontal="center"/>
    </xf>
    <xf numFmtId="3" fontId="15" fillId="0" borderId="13" xfId="0" applyNumberFormat="1" applyFont="1" applyBorder="1"/>
    <xf numFmtId="0" fontId="15" fillId="2" borderId="1" xfId="0" applyFont="1" applyFill="1" applyBorder="1"/>
    <xf numFmtId="0" fontId="16" fillId="2" borderId="2" xfId="0" applyFont="1" applyFill="1" applyBorder="1"/>
    <xf numFmtId="0" fontId="16" fillId="2" borderId="3" xfId="0" applyFont="1" applyFill="1" applyBorder="1"/>
    <xf numFmtId="0" fontId="15" fillId="2" borderId="1" xfId="0" applyFont="1" applyFill="1" applyBorder="1" applyAlignment="1">
      <alignment horizontal="center"/>
    </xf>
    <xf numFmtId="0" fontId="15" fillId="2" borderId="13" xfId="0" applyFont="1" applyFill="1" applyBorder="1" applyAlignment="1">
      <alignment horizontal="center"/>
    </xf>
    <xf numFmtId="0" fontId="14" fillId="0" borderId="0" xfId="0" applyFont="1"/>
    <xf numFmtId="0" fontId="0" fillId="4" borderId="0" xfId="0" applyFill="1" applyBorder="1"/>
    <xf numFmtId="0" fontId="10" fillId="4" borderId="0" xfId="0" applyFont="1" applyFill="1" applyAlignment="1">
      <alignment horizontal="left" vertical="center" readingOrder="1"/>
    </xf>
    <xf numFmtId="0" fontId="9" fillId="4" borderId="0" xfId="0" applyFont="1" applyFill="1" applyAlignment="1">
      <alignment horizontal="left" vertical="center" readingOrder="1"/>
    </xf>
    <xf numFmtId="0" fontId="7" fillId="4" borderId="0" xfId="0" applyFont="1" applyFill="1" applyBorder="1"/>
    <xf numFmtId="0" fontId="12" fillId="4" borderId="5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1" fillId="4" borderId="0" xfId="0" applyFont="1" applyFill="1" applyBorder="1"/>
    <xf numFmtId="0" fontId="12" fillId="4" borderId="0" xfId="0" applyFont="1" applyFill="1" applyBorder="1" applyAlignment="1">
      <alignment horizontal="center"/>
    </xf>
    <xf numFmtId="0" fontId="12" fillId="4" borderId="19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/>
    </xf>
    <xf numFmtId="0" fontId="12" fillId="4" borderId="17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1" fillId="4" borderId="4" xfId="0" applyFont="1" applyFill="1" applyBorder="1"/>
    <xf numFmtId="0" fontId="11" fillId="4" borderId="6" xfId="0" applyFont="1" applyFill="1" applyBorder="1"/>
    <xf numFmtId="3" fontId="11" fillId="4" borderId="5" xfId="0" applyNumberFormat="1" applyFont="1" applyFill="1" applyBorder="1"/>
    <xf numFmtId="3" fontId="11" fillId="4" borderId="16" xfId="0" applyNumberFormat="1" applyFont="1" applyFill="1" applyBorder="1"/>
    <xf numFmtId="3" fontId="11" fillId="4" borderId="19" xfId="0" applyNumberFormat="1" applyFont="1" applyFill="1" applyBorder="1"/>
    <xf numFmtId="3" fontId="11" fillId="4" borderId="11" xfId="0" applyNumberFormat="1" applyFont="1" applyFill="1" applyBorder="1"/>
    <xf numFmtId="0" fontId="11" fillId="4" borderId="10" xfId="0" applyFont="1" applyFill="1" applyBorder="1"/>
    <xf numFmtId="0" fontId="11" fillId="4" borderId="11" xfId="0" applyFont="1" applyFill="1" applyBorder="1"/>
    <xf numFmtId="3" fontId="11" fillId="4" borderId="0" xfId="0" applyNumberFormat="1" applyFont="1" applyFill="1" applyBorder="1"/>
    <xf numFmtId="0" fontId="11" fillId="4" borderId="7" xfId="0" applyFont="1" applyFill="1" applyBorder="1"/>
    <xf numFmtId="0" fontId="11" fillId="4" borderId="9" xfId="0" applyFont="1" applyFill="1" applyBorder="1"/>
    <xf numFmtId="3" fontId="11" fillId="4" borderId="8" xfId="0" applyNumberFormat="1" applyFont="1" applyFill="1" applyBorder="1"/>
    <xf numFmtId="3" fontId="11" fillId="4" borderId="17" xfId="0" applyNumberFormat="1" applyFont="1" applyFill="1" applyBorder="1" applyAlignment="1">
      <alignment horizontal="center"/>
    </xf>
    <xf numFmtId="3" fontId="11" fillId="4" borderId="8" xfId="0" applyNumberFormat="1" applyFont="1" applyFill="1" applyBorder="1" applyAlignment="1">
      <alignment horizontal="center"/>
    </xf>
    <xf numFmtId="3" fontId="11" fillId="4" borderId="17" xfId="0" applyNumberFormat="1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16" xfId="0" applyFill="1" applyBorder="1"/>
    <xf numFmtId="0" fontId="0" fillId="4" borderId="11" xfId="0" applyFill="1" applyBorder="1"/>
    <xf numFmtId="0" fontId="0" fillId="4" borderId="17" xfId="0" applyFill="1" applyBorder="1"/>
    <xf numFmtId="0" fontId="0" fillId="4" borderId="10" xfId="0" applyFill="1" applyBorder="1"/>
    <xf numFmtId="3" fontId="11" fillId="4" borderId="16" xfId="0" applyNumberFormat="1" applyFont="1" applyFill="1" applyBorder="1" applyAlignment="1">
      <alignment horizontal="center"/>
    </xf>
    <xf numFmtId="3" fontId="11" fillId="4" borderId="6" xfId="0" applyNumberFormat="1" applyFont="1" applyFill="1" applyBorder="1"/>
    <xf numFmtId="3" fontId="11" fillId="4" borderId="19" xfId="0" applyNumberFormat="1" applyFont="1" applyFill="1" applyBorder="1" applyAlignment="1">
      <alignment horizontal="center"/>
    </xf>
    <xf numFmtId="3" fontId="11" fillId="4" borderId="0" xfId="0" applyNumberFormat="1" applyFont="1" applyFill="1" applyBorder="1" applyAlignment="1">
      <alignment horizontal="center"/>
    </xf>
    <xf numFmtId="0" fontId="0" fillId="5" borderId="0" xfId="0" applyFill="1" applyBorder="1"/>
    <xf numFmtId="0" fontId="7" fillId="5" borderId="0" xfId="0" applyFont="1" applyFill="1" applyBorder="1"/>
    <xf numFmtId="0" fontId="11" fillId="5" borderId="0" xfId="0" applyFont="1" applyFill="1" applyBorder="1"/>
    <xf numFmtId="0" fontId="13" fillId="0" borderId="0" xfId="0" applyFont="1"/>
    <xf numFmtId="0" fontId="17" fillId="0" borderId="0" xfId="0" applyFont="1"/>
    <xf numFmtId="0" fontId="16" fillId="0" borderId="1" xfId="0" applyFont="1" applyBorder="1"/>
    <xf numFmtId="3" fontId="16" fillId="0" borderId="13" xfId="0" applyNumberFormat="1" applyFont="1" applyBorder="1"/>
    <xf numFmtId="0" fontId="16" fillId="0" borderId="7" xfId="0" applyFont="1" applyBorder="1"/>
    <xf numFmtId="0" fontId="15" fillId="0" borderId="0" xfId="0" applyFont="1" applyBorder="1"/>
    <xf numFmtId="0" fontId="16" fillId="0" borderId="0" xfId="0" applyFont="1" applyBorder="1"/>
    <xf numFmtId="3" fontId="15" fillId="0" borderId="0" xfId="0" applyNumberFormat="1" applyFont="1" applyBorder="1"/>
    <xf numFmtId="0" fontId="0" fillId="4" borderId="0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8" fillId="0" borderId="0" xfId="0" applyFont="1" applyAlignment="1">
      <alignment vertical="center"/>
    </xf>
    <xf numFmtId="0" fontId="11" fillId="0" borderId="0" xfId="0" applyFont="1"/>
    <xf numFmtId="3" fontId="13" fillId="0" borderId="0" xfId="0" applyNumberFormat="1" applyFont="1"/>
    <xf numFmtId="3" fontId="17" fillId="0" borderId="0" xfId="0" applyNumberFormat="1" applyFont="1"/>
    <xf numFmtId="3" fontId="13" fillId="0" borderId="0" xfId="0" applyNumberFormat="1" applyFont="1" applyAlignment="1">
      <alignment horizontal="right"/>
    </xf>
    <xf numFmtId="14" fontId="7" fillId="0" borderId="17" xfId="0" applyNumberFormat="1" applyFont="1" applyBorder="1" applyAlignment="1">
      <alignment horizontal="center"/>
    </xf>
    <xf numFmtId="3" fontId="0" fillId="0" borderId="16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9" xfId="0" applyNumberFormat="1" applyBorder="1" applyAlignment="1">
      <alignment horizontal="right"/>
    </xf>
    <xf numFmtId="3" fontId="7" fillId="0" borderId="13" xfId="0" applyNumberFormat="1" applyFont="1" applyBorder="1" applyAlignment="1">
      <alignment horizontal="right"/>
    </xf>
    <xf numFmtId="3" fontId="7" fillId="0" borderId="20" xfId="0" applyNumberFormat="1" applyFont="1" applyBorder="1" applyAlignment="1">
      <alignment horizontal="right"/>
    </xf>
    <xf numFmtId="3" fontId="0" fillId="0" borderId="0" xfId="0" applyNumberFormat="1"/>
    <xf numFmtId="0" fontId="13" fillId="0" borderId="0" xfId="0" applyFont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3" fillId="4" borderId="0" xfId="0" applyFont="1" applyFill="1" applyBorder="1"/>
    <xf numFmtId="0" fontId="20" fillId="4" borderId="0" xfId="0" applyFont="1" applyFill="1" applyAlignment="1">
      <alignment horizontal="left" vertical="center" readingOrder="1"/>
    </xf>
    <xf numFmtId="0" fontId="20" fillId="4" borderId="0" xfId="0" applyFont="1" applyFill="1" applyAlignment="1">
      <alignment horizontal="left" vertical="center"/>
    </xf>
    <xf numFmtId="3" fontId="13" fillId="4" borderId="0" xfId="0" applyNumberFormat="1" applyFont="1" applyFill="1" applyBorder="1"/>
    <xf numFmtId="0" fontId="17" fillId="0" borderId="16" xfId="0" applyFont="1" applyBorder="1" applyAlignment="1">
      <alignment horizontal="center"/>
    </xf>
    <xf numFmtId="0" fontId="17" fillId="0" borderId="16" xfId="0" applyFont="1" applyBorder="1"/>
    <xf numFmtId="0" fontId="17" fillId="0" borderId="19" xfId="0" applyFont="1" applyBorder="1" applyAlignment="1">
      <alignment horizontal="center"/>
    </xf>
    <xf numFmtId="0" fontId="17" fillId="0" borderId="19" xfId="0" applyFont="1" applyBorder="1"/>
    <xf numFmtId="0" fontId="17" fillId="0" borderId="17" xfId="0" applyFont="1" applyBorder="1" applyAlignment="1">
      <alignment horizontal="center"/>
    </xf>
    <xf numFmtId="0" fontId="17" fillId="0" borderId="17" xfId="0" applyFont="1" applyBorder="1"/>
    <xf numFmtId="14" fontId="17" fillId="0" borderId="17" xfId="0" applyNumberFormat="1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9" xfId="0" applyFont="1" applyBorder="1"/>
    <xf numFmtId="3" fontId="13" fillId="0" borderId="16" xfId="0" applyNumberFormat="1" applyFont="1" applyBorder="1" applyAlignment="1">
      <alignment horizontal="right"/>
    </xf>
    <xf numFmtId="3" fontId="13" fillId="0" borderId="19" xfId="0" applyNumberFormat="1" applyFont="1" applyBorder="1" applyAlignment="1">
      <alignment horizontal="right"/>
    </xf>
    <xf numFmtId="0" fontId="13" fillId="0" borderId="19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3" xfId="0" applyFont="1" applyBorder="1"/>
    <xf numFmtId="3" fontId="17" fillId="0" borderId="13" xfId="0" applyNumberFormat="1" applyFont="1" applyBorder="1" applyAlignment="1">
      <alignment horizontal="right"/>
    </xf>
    <xf numFmtId="0" fontId="17" fillId="0" borderId="20" xfId="0" applyFont="1" applyBorder="1" applyAlignment="1">
      <alignment horizontal="center"/>
    </xf>
    <xf numFmtId="0" fontId="17" fillId="0" borderId="20" xfId="0" applyFont="1" applyBorder="1"/>
    <xf numFmtId="3" fontId="17" fillId="0" borderId="20" xfId="0" applyNumberFormat="1" applyFont="1" applyBorder="1" applyAlignment="1">
      <alignment horizontal="right"/>
    </xf>
    <xf numFmtId="0" fontId="13" fillId="0" borderId="17" xfId="0" applyFont="1" applyBorder="1" applyAlignment="1">
      <alignment horizontal="center"/>
    </xf>
    <xf numFmtId="3" fontId="13" fillId="0" borderId="17" xfId="0" applyNumberFormat="1" applyFont="1" applyBorder="1" applyAlignment="1">
      <alignment horizontal="right"/>
    </xf>
    <xf numFmtId="0" fontId="21" fillId="0" borderId="0" xfId="0" applyFont="1" applyAlignment="1">
      <alignment vertical="center"/>
    </xf>
    <xf numFmtId="0" fontId="6" fillId="0" borderId="0" xfId="0" applyFont="1" applyFill="1"/>
    <xf numFmtId="0" fontId="22" fillId="0" borderId="0" xfId="0" applyFont="1" applyFill="1" applyAlignment="1">
      <alignment horizontal="left" vertical="center" readingOrder="1"/>
    </xf>
    <xf numFmtId="0" fontId="22" fillId="0" borderId="8" xfId="0" applyFont="1" applyFill="1" applyBorder="1" applyAlignment="1">
      <alignment horizontal="center"/>
    </xf>
    <xf numFmtId="0" fontId="22" fillId="0" borderId="0" xfId="0" applyFont="1" applyFill="1"/>
    <xf numFmtId="3" fontId="6" fillId="0" borderId="0" xfId="0" applyNumberFormat="1" applyFont="1" applyFill="1"/>
    <xf numFmtId="3" fontId="6" fillId="0" borderId="8" xfId="0" applyNumberFormat="1" applyFont="1" applyFill="1" applyBorder="1"/>
    <xf numFmtId="3" fontId="22" fillId="0" borderId="2" xfId="0" applyNumberFormat="1" applyFont="1" applyFill="1" applyBorder="1"/>
    <xf numFmtId="3" fontId="22" fillId="0" borderId="0" xfId="0" applyNumberFormat="1" applyFont="1" applyFill="1"/>
    <xf numFmtId="3" fontId="22" fillId="0" borderId="21" xfId="0" applyNumberFormat="1" applyFont="1" applyFill="1" applyBorder="1"/>
    <xf numFmtId="3" fontId="6" fillId="0" borderId="2" xfId="0" applyNumberFormat="1" applyFont="1" applyFill="1" applyBorder="1"/>
    <xf numFmtId="3" fontId="22" fillId="0" borderId="12" xfId="0" applyNumberFormat="1" applyFont="1" applyFill="1" applyBorder="1"/>
    <xf numFmtId="0" fontId="17" fillId="0" borderId="4" xfId="0" applyFont="1" applyBorder="1"/>
    <xf numFmtId="0" fontId="17" fillId="0" borderId="10" xfId="0" applyFont="1" applyBorder="1"/>
    <xf numFmtId="0" fontId="17" fillId="0" borderId="7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14" fontId="17" fillId="0" borderId="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170" fontId="17" fillId="0" borderId="20" xfId="0" applyNumberFormat="1" applyFont="1" applyBorder="1" applyAlignment="1">
      <alignment horizontal="right"/>
    </xf>
    <xf numFmtId="3" fontId="11" fillId="0" borderId="8" xfId="0" applyNumberFormat="1" applyFont="1" applyFill="1" applyBorder="1"/>
    <xf numFmtId="3" fontId="11" fillId="0" borderId="17" xfId="0" applyNumberFormat="1" applyFont="1" applyFill="1" applyBorder="1" applyAlignment="1">
      <alignment horizontal="center"/>
    </xf>
    <xf numFmtId="3" fontId="11" fillId="0" borderId="5" xfId="0" applyNumberFormat="1" applyFont="1" applyFill="1" applyBorder="1"/>
    <xf numFmtId="3" fontId="11" fillId="0" borderId="16" xfId="0" applyNumberFormat="1" applyFont="1" applyFill="1" applyBorder="1"/>
    <xf numFmtId="3" fontId="11" fillId="0" borderId="0" xfId="0" applyNumberFormat="1" applyFont="1" applyFill="1" applyBorder="1"/>
    <xf numFmtId="3" fontId="11" fillId="0" borderId="19" xfId="0" applyNumberFormat="1" applyFont="1" applyFill="1" applyBorder="1"/>
    <xf numFmtId="3" fontId="11" fillId="0" borderId="8" xfId="0" applyNumberFormat="1" applyFont="1" applyFill="1" applyBorder="1" applyAlignment="1">
      <alignment horizontal="center"/>
    </xf>
    <xf numFmtId="3" fontId="11" fillId="0" borderId="17" xfId="0" applyNumberFormat="1" applyFont="1" applyFill="1" applyBorder="1"/>
    <xf numFmtId="3" fontId="11" fillId="0" borderId="6" xfId="0" applyNumberFormat="1" applyFont="1" applyFill="1" applyBorder="1"/>
    <xf numFmtId="3" fontId="11" fillId="0" borderId="9" xfId="0" applyNumberFormat="1" applyFont="1" applyFill="1" applyBorder="1"/>
    <xf numFmtId="3" fontId="11" fillId="0" borderId="11" xfId="0" applyNumberFormat="1" applyFont="1" applyFill="1" applyBorder="1"/>
    <xf numFmtId="3" fontId="11" fillId="0" borderId="19" xfId="0" applyNumberFormat="1" applyFont="1" applyFill="1" applyBorder="1" applyAlignment="1">
      <alignment horizontal="center"/>
    </xf>
    <xf numFmtId="3" fontId="11" fillId="0" borderId="0" xfId="0" applyNumberFormat="1" applyFont="1" applyBorder="1" applyAlignment="1">
      <alignment horizontal="center"/>
    </xf>
    <xf numFmtId="3" fontId="11" fillId="0" borderId="19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3" fontId="13" fillId="0" borderId="0" xfId="0" applyNumberFormat="1" applyFont="1" applyAlignment="1">
      <alignment horizontal="center"/>
    </xf>
    <xf numFmtId="0" fontId="15" fillId="0" borderId="0" xfId="0" applyFont="1"/>
    <xf numFmtId="0" fontId="7" fillId="0" borderId="4" xfId="0" applyFont="1" applyBorder="1"/>
    <xf numFmtId="0" fontId="7" fillId="0" borderId="7" xfId="0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0" fontId="7" fillId="0" borderId="16" xfId="0" applyFont="1" applyBorder="1" applyAlignment="1"/>
    <xf numFmtId="0" fontId="10" fillId="4" borderId="0" xfId="0" applyFont="1" applyFill="1" applyAlignment="1">
      <alignment horizontal="right" vertical="center" readingOrder="1"/>
    </xf>
    <xf numFmtId="0" fontId="0" fillId="0" borderId="19" xfId="0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3" fontId="0" fillId="0" borderId="19" xfId="0" applyNumberFormat="1" applyBorder="1" applyAlignment="1">
      <alignment horizontal="center"/>
    </xf>
    <xf numFmtId="3" fontId="0" fillId="0" borderId="13" xfId="0" applyNumberFormat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7" fillId="0" borderId="20" xfId="0" applyFont="1" applyBorder="1" applyAlignment="1">
      <alignment horizontal="left"/>
    </xf>
    <xf numFmtId="4" fontId="0" fillId="0" borderId="19" xfId="0" applyNumberFormat="1" applyBorder="1" applyAlignment="1">
      <alignment horizontal="center"/>
    </xf>
    <xf numFmtId="3" fontId="7" fillId="0" borderId="13" xfId="0" applyNumberFormat="1" applyFont="1" applyBorder="1" applyAlignment="1">
      <alignment horizontal="center"/>
    </xf>
    <xf numFmtId="0" fontId="23" fillId="4" borderId="0" xfId="0" applyFont="1" applyFill="1" applyBorder="1"/>
    <xf numFmtId="0" fontId="9" fillId="4" borderId="0" xfId="0" applyFont="1" applyFill="1" applyAlignment="1">
      <alignment vertical="center"/>
    </xf>
    <xf numFmtId="0" fontId="24" fillId="4" borderId="0" xfId="0" applyFont="1" applyFill="1" applyBorder="1"/>
    <xf numFmtId="4" fontId="0" fillId="0" borderId="0" xfId="0" applyNumberFormat="1" applyAlignment="1">
      <alignment horizontal="right"/>
    </xf>
    <xf numFmtId="0" fontId="25" fillId="0" borderId="0" xfId="0" applyFont="1"/>
    <xf numFmtId="4" fontId="7" fillId="0" borderId="13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4" fontId="7" fillId="0" borderId="2" xfId="0" applyNumberFormat="1" applyFont="1" applyBorder="1" applyAlignment="1">
      <alignment horizontal="right"/>
    </xf>
    <xf numFmtId="3" fontId="12" fillId="4" borderId="19" xfId="0" applyNumberFormat="1" applyFont="1" applyFill="1" applyBorder="1" applyAlignment="1">
      <alignment horizontal="center"/>
    </xf>
    <xf numFmtId="0" fontId="7" fillId="4" borderId="16" xfId="0" applyFont="1" applyFill="1" applyBorder="1"/>
    <xf numFmtId="3" fontId="12" fillId="4" borderId="17" xfId="0" applyNumberFormat="1" applyFont="1" applyFill="1" applyBorder="1" applyAlignment="1">
      <alignment horizontal="center"/>
    </xf>
    <xf numFmtId="0" fontId="27" fillId="0" borderId="0" xfId="2" applyFont="1"/>
    <xf numFmtId="3" fontId="4" fillId="0" borderId="0" xfId="3" applyNumberFormat="1" applyFont="1" applyAlignment="1"/>
    <xf numFmtId="3" fontId="4" fillId="0" borderId="8" xfId="3" applyNumberFormat="1" applyFont="1" applyBorder="1" applyAlignment="1"/>
    <xf numFmtId="3" fontId="4" fillId="0" borderId="0" xfId="3" applyNumberFormat="1" applyFont="1" applyBorder="1" applyAlignment="1"/>
    <xf numFmtId="3" fontId="5" fillId="0" borderId="23" xfId="3" applyNumberFormat="1" applyFont="1" applyBorder="1" applyAlignment="1"/>
    <xf numFmtId="3" fontId="4" fillId="0" borderId="0" xfId="1" applyNumberFormat="1" applyFont="1"/>
    <xf numFmtId="3" fontId="4" fillId="0" borderId="12" xfId="3" applyNumberFormat="1" applyFont="1" applyBorder="1" applyAlignment="1"/>
    <xf numFmtId="3" fontId="4" fillId="0" borderId="8" xfId="2" applyNumberFormat="1" applyFont="1" applyBorder="1"/>
    <xf numFmtId="3" fontId="4" fillId="0" borderId="15" xfId="3" applyNumberFormat="1" applyFont="1" applyBorder="1" applyAlignment="1"/>
    <xf numFmtId="3" fontId="4" fillId="0" borderId="0" xfId="3" applyNumberFormat="1" applyFont="1" applyBorder="1" applyAlignment="1">
      <alignment horizontal="center"/>
    </xf>
    <xf numFmtId="3" fontId="4" fillId="0" borderId="0" xfId="3" applyNumberFormat="1" applyFont="1" applyAlignment="1">
      <alignment horizontal="center"/>
    </xf>
    <xf numFmtId="3" fontId="5" fillId="0" borderId="12" xfId="3" applyNumberFormat="1" applyFont="1" applyBorder="1" applyAlignment="1"/>
    <xf numFmtId="0" fontId="26" fillId="0" borderId="0" xfId="2" applyFont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28" fillId="0" borderId="0" xfId="0" applyFont="1"/>
    <xf numFmtId="0" fontId="29" fillId="4" borderId="0" xfId="0" applyFont="1" applyFill="1" applyBorder="1"/>
    <xf numFmtId="0" fontId="30" fillId="4" borderId="0" xfId="0" applyFont="1" applyFill="1" applyAlignment="1">
      <alignment horizontal="left" vertical="center"/>
    </xf>
    <xf numFmtId="0" fontId="30" fillId="4" borderId="0" xfId="0" applyFont="1" applyFill="1" applyAlignment="1">
      <alignment horizontal="left" vertical="center" readingOrder="1"/>
    </xf>
    <xf numFmtId="3" fontId="4" fillId="0" borderId="0" xfId="2" applyNumberFormat="1" applyFont="1" applyBorder="1"/>
    <xf numFmtId="3" fontId="26" fillId="0" borderId="0" xfId="2" applyNumberFormat="1" applyFont="1" applyAlignment="1">
      <alignment horizontal="center" vertical="center"/>
    </xf>
    <xf numFmtId="3" fontId="29" fillId="4" borderId="0" xfId="0" applyNumberFormat="1" applyFont="1" applyFill="1" applyBorder="1"/>
    <xf numFmtId="3" fontId="7" fillId="0" borderId="2" xfId="0" applyNumberFormat="1" applyFont="1" applyBorder="1"/>
    <xf numFmtId="3" fontId="7" fillId="0" borderId="0" xfId="0" applyNumberFormat="1" applyFont="1"/>
    <xf numFmtId="3" fontId="7" fillId="0" borderId="8" xfId="0" applyNumberFormat="1" applyFont="1" applyBorder="1"/>
    <xf numFmtId="3" fontId="7" fillId="0" borderId="21" xfId="0" applyNumberFormat="1" applyFont="1" applyBorder="1"/>
    <xf numFmtId="3" fontId="0" fillId="0" borderId="15" xfId="0" applyNumberFormat="1" applyBorder="1"/>
    <xf numFmtId="3" fontId="31" fillId="0" borderId="8" xfId="0" applyNumberFormat="1" applyFont="1" applyFill="1" applyBorder="1" applyAlignment="1">
      <alignment horizontal="center"/>
    </xf>
    <xf numFmtId="3" fontId="32" fillId="0" borderId="0" xfId="0" applyNumberFormat="1" applyFont="1" applyFill="1"/>
    <xf numFmtId="3" fontId="5" fillId="0" borderId="8" xfId="2" applyNumberFormat="1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3" fontId="16" fillId="0" borderId="13" xfId="0" applyNumberFormat="1" applyFont="1" applyFill="1" applyBorder="1"/>
    <xf numFmtId="169" fontId="16" fillId="0" borderId="0" xfId="0" applyNumberFormat="1" applyFont="1"/>
    <xf numFmtId="4" fontId="11" fillId="4" borderId="10" xfId="0" applyNumberFormat="1" applyFont="1" applyFill="1" applyBorder="1" applyAlignment="1">
      <alignment horizontal="center"/>
    </xf>
    <xf numFmtId="3" fontId="11" fillId="4" borderId="7" xfId="0" applyNumberFormat="1" applyFont="1" applyFill="1" applyBorder="1" applyAlignment="1">
      <alignment horizontal="center"/>
    </xf>
    <xf numFmtId="3" fontId="11" fillId="4" borderId="9" xfId="0" applyNumberFormat="1" applyFont="1" applyFill="1" applyBorder="1"/>
    <xf numFmtId="3" fontId="11" fillId="4" borderId="4" xfId="0" applyNumberFormat="1" applyFont="1" applyFill="1" applyBorder="1"/>
    <xf numFmtId="3" fontId="11" fillId="4" borderId="10" xfId="0" applyNumberFormat="1" applyFont="1" applyFill="1" applyBorder="1"/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3" fontId="13" fillId="0" borderId="0" xfId="0" applyNumberFormat="1" applyFont="1" applyBorder="1" applyAlignment="1">
      <alignment horizontal="right"/>
    </xf>
    <xf numFmtId="3" fontId="17" fillId="0" borderId="0" xfId="0" applyNumberFormat="1" applyFont="1" applyBorder="1" applyAlignment="1">
      <alignment horizontal="right"/>
    </xf>
    <xf numFmtId="0" fontId="0" fillId="3" borderId="0" xfId="0" applyFill="1"/>
    <xf numFmtId="0" fontId="15" fillId="3" borderId="1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6" fillId="3" borderId="7" xfId="0" applyFont="1" applyFill="1" applyBorder="1"/>
    <xf numFmtId="3" fontId="16" fillId="3" borderId="13" xfId="0" applyNumberFormat="1" applyFont="1" applyFill="1" applyBorder="1"/>
    <xf numFmtId="0" fontId="16" fillId="3" borderId="8" xfId="0" applyFont="1" applyFill="1" applyBorder="1"/>
    <xf numFmtId="0" fontId="16" fillId="3" borderId="9" xfId="0" applyFont="1" applyFill="1" applyBorder="1"/>
    <xf numFmtId="3" fontId="15" fillId="3" borderId="13" xfId="0" applyNumberFormat="1" applyFont="1" applyFill="1" applyBorder="1"/>
    <xf numFmtId="3" fontId="7" fillId="0" borderId="13" xfId="0" applyNumberFormat="1" applyFont="1" applyBorder="1"/>
    <xf numFmtId="0" fontId="33" fillId="0" borderId="19" xfId="0" applyFont="1" applyBorder="1" applyAlignment="1">
      <alignment horizontal="center"/>
    </xf>
    <xf numFmtId="14" fontId="34" fillId="0" borderId="17" xfId="0" applyNumberFormat="1" applyFont="1" applyBorder="1" applyAlignment="1">
      <alignment horizontal="center"/>
    </xf>
    <xf numFmtId="0" fontId="35" fillId="4" borderId="0" xfId="0" applyFont="1" applyFill="1" applyAlignment="1">
      <alignment horizontal="left" vertical="center"/>
    </xf>
    <xf numFmtId="0" fontId="37" fillId="4" borderId="0" xfId="0" applyFont="1" applyFill="1" applyAlignment="1">
      <alignment horizontal="left" vertical="center" readingOrder="1"/>
    </xf>
    <xf numFmtId="0" fontId="36" fillId="4" borderId="0" xfId="0" applyFont="1" applyFill="1" applyAlignment="1">
      <alignment horizontal="left" vertical="center"/>
    </xf>
    <xf numFmtId="0" fontId="37" fillId="4" borderId="0" xfId="0" applyFont="1" applyFill="1" applyAlignment="1">
      <alignment horizontal="left" vertical="center"/>
    </xf>
    <xf numFmtId="3" fontId="1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3" fontId="0" fillId="0" borderId="0" xfId="0" applyNumberFormat="1" applyFill="1"/>
    <xf numFmtId="0" fontId="0" fillId="0" borderId="0" xfId="0" applyFill="1"/>
    <xf numFmtId="3" fontId="0" fillId="0" borderId="13" xfId="0" applyNumberFormat="1" applyBorder="1"/>
    <xf numFmtId="0" fontId="13" fillId="0" borderId="19" xfId="0" applyFont="1" applyFill="1" applyBorder="1"/>
    <xf numFmtId="3" fontId="11" fillId="0" borderId="8" xfId="0" applyNumberFormat="1" applyFont="1" applyBorder="1" applyAlignment="1">
      <alignment horizontal="right"/>
    </xf>
    <xf numFmtId="0" fontId="15" fillId="6" borderId="13" xfId="0" applyFont="1" applyFill="1" applyBorder="1" applyAlignment="1">
      <alignment horizontal="center"/>
    </xf>
    <xf numFmtId="3" fontId="1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center"/>
    </xf>
    <xf numFmtId="4" fontId="7" fillId="0" borderId="13" xfId="0" applyNumberFormat="1" applyFont="1" applyBorder="1" applyAlignment="1">
      <alignment horizontal="center"/>
    </xf>
    <xf numFmtId="4" fontId="7" fillId="0" borderId="20" xfId="0" applyNumberFormat="1" applyFont="1" applyBorder="1" applyAlignment="1">
      <alignment horizontal="center"/>
    </xf>
    <xf numFmtId="0" fontId="15" fillId="0" borderId="1" xfId="0" applyFont="1" applyFill="1" applyBorder="1"/>
    <xf numFmtId="0" fontId="16" fillId="0" borderId="2" xfId="0" applyFont="1" applyFill="1" applyBorder="1"/>
    <xf numFmtId="0" fontId="16" fillId="0" borderId="3" xfId="0" applyFont="1" applyFill="1" applyBorder="1"/>
    <xf numFmtId="0" fontId="15" fillId="0" borderId="13" xfId="0" applyFont="1" applyFill="1" applyBorder="1" applyAlignment="1">
      <alignment horizontal="center"/>
    </xf>
    <xf numFmtId="0" fontId="16" fillId="0" borderId="7" xfId="0" applyFont="1" applyFill="1" applyBorder="1"/>
    <xf numFmtId="0" fontId="16" fillId="0" borderId="8" xfId="0" applyFont="1" applyFill="1" applyBorder="1"/>
    <xf numFmtId="0" fontId="16" fillId="0" borderId="9" xfId="0" applyFont="1" applyFill="1" applyBorder="1"/>
    <xf numFmtId="3" fontId="16" fillId="0" borderId="2" xfId="0" applyNumberFormat="1" applyFont="1" applyFill="1" applyBorder="1"/>
    <xf numFmtId="0" fontId="12" fillId="4" borderId="7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0" fillId="0" borderId="13" xfId="0" applyBorder="1"/>
    <xf numFmtId="0" fontId="7" fillId="0" borderId="13" xfId="0" applyFont="1" applyBorder="1"/>
    <xf numFmtId="0" fontId="7" fillId="0" borderId="13" xfId="0" applyFont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169" fontId="0" fillId="0" borderId="0" xfId="0" applyNumberFormat="1" applyFont="1" applyFill="1" applyBorder="1" applyAlignment="1" applyProtection="1"/>
    <xf numFmtId="3" fontId="0" fillId="0" borderId="0" xfId="0" applyNumberFormat="1" applyFont="1" applyFill="1" applyBorder="1" applyAlignment="1" applyProtection="1"/>
    <xf numFmtId="0" fontId="38" fillId="7" borderId="0" xfId="15" applyFont="1" applyFill="1"/>
    <xf numFmtId="0" fontId="39" fillId="7" borderId="0" xfId="15" applyFont="1" applyFill="1" applyAlignment="1">
      <alignment horizontal="center"/>
    </xf>
    <xf numFmtId="0" fontId="40" fillId="7" borderId="0" xfId="15" applyFont="1" applyFill="1" applyAlignment="1">
      <alignment horizontal="center"/>
    </xf>
    <xf numFmtId="0" fontId="40" fillId="0" borderId="0" xfId="15" applyFont="1" applyFill="1" applyAlignment="1">
      <alignment horizontal="center"/>
    </xf>
    <xf numFmtId="0" fontId="40" fillId="0" borderId="24" xfId="15" applyFont="1" applyFill="1" applyBorder="1" applyAlignment="1">
      <alignment horizontal="center" vertical="center" wrapText="1"/>
    </xf>
    <xf numFmtId="0" fontId="40" fillId="0" borderId="25" xfId="15" applyFont="1" applyFill="1" applyBorder="1" applyAlignment="1">
      <alignment horizontal="center" vertical="center" wrapText="1"/>
    </xf>
    <xf numFmtId="43" fontId="38" fillId="0" borderId="13" xfId="16" applyNumberFormat="1" applyFont="1" applyFill="1" applyBorder="1" applyAlignment="1" applyProtection="1">
      <alignment horizontal="left"/>
    </xf>
    <xf numFmtId="14" fontId="38" fillId="0" borderId="13" xfId="15" applyNumberFormat="1" applyFont="1" applyFill="1" applyBorder="1" applyAlignment="1">
      <alignment horizontal="center"/>
    </xf>
    <xf numFmtId="169" fontId="38" fillId="0" borderId="13" xfId="15" applyNumberFormat="1" applyFont="1" applyFill="1" applyBorder="1"/>
    <xf numFmtId="169" fontId="42" fillId="0" borderId="13" xfId="0" applyNumberFormat="1" applyFont="1" applyFill="1" applyBorder="1" applyAlignment="1" applyProtection="1"/>
    <xf numFmtId="0" fontId="42" fillId="0" borderId="13" xfId="0" applyNumberFormat="1" applyFont="1" applyFill="1" applyBorder="1" applyAlignment="1" applyProtection="1">
      <alignment horizontal="left" vertical="top" wrapText="1"/>
    </xf>
    <xf numFmtId="14" fontId="42" fillId="0" borderId="13" xfId="0" applyNumberFormat="1" applyFont="1" applyFill="1" applyBorder="1" applyAlignment="1" applyProtection="1">
      <alignment horizontal="center" vertical="top" wrapText="1"/>
    </xf>
    <xf numFmtId="169" fontId="42" fillId="0" borderId="13" xfId="0" applyNumberFormat="1" applyFont="1" applyFill="1" applyBorder="1" applyAlignment="1" applyProtection="1">
      <alignment horizontal="right" vertical="top" wrapText="1"/>
    </xf>
    <xf numFmtId="0" fontId="42" fillId="8" borderId="26" xfId="0" applyNumberFormat="1" applyFont="1" applyFill="1" applyBorder="1" applyAlignment="1" applyProtection="1">
      <alignment horizontal="left" vertical="top" wrapText="1"/>
    </xf>
    <xf numFmtId="14" fontId="42" fillId="8" borderId="13" xfId="0" applyNumberFormat="1" applyFont="1" applyFill="1" applyBorder="1" applyAlignment="1" applyProtection="1">
      <alignment horizontal="center" vertical="top" wrapText="1"/>
    </xf>
    <xf numFmtId="169" fontId="38" fillId="0" borderId="27" xfId="15" applyNumberFormat="1" applyFont="1" applyFill="1" applyBorder="1"/>
    <xf numFmtId="0" fontId="42" fillId="8" borderId="13" xfId="0" applyNumberFormat="1" applyFont="1" applyFill="1" applyBorder="1" applyAlignment="1" applyProtection="1">
      <alignment horizontal="left" vertical="top" wrapText="1"/>
    </xf>
    <xf numFmtId="3" fontId="16" fillId="0" borderId="13" xfId="0" applyNumberFormat="1" applyFont="1" applyFill="1" applyBorder="1" applyAlignment="1" applyProtection="1"/>
    <xf numFmtId="0" fontId="40" fillId="7" borderId="28" xfId="15" applyFont="1" applyFill="1" applyBorder="1" applyAlignment="1">
      <alignment horizontal="center"/>
    </xf>
    <xf numFmtId="0" fontId="40" fillId="7" borderId="23" xfId="15" applyFont="1" applyFill="1" applyBorder="1" applyAlignment="1">
      <alignment horizontal="center"/>
    </xf>
    <xf numFmtId="0" fontId="40" fillId="7" borderId="29" xfId="15" applyFont="1" applyFill="1" applyBorder="1" applyAlignment="1">
      <alignment horizontal="center"/>
    </xf>
    <xf numFmtId="169" fontId="40" fillId="7" borderId="22" xfId="15" applyNumberFormat="1" applyFont="1" applyFill="1" applyBorder="1"/>
    <xf numFmtId="172" fontId="38" fillId="7" borderId="0" xfId="15" applyNumberFormat="1" applyFont="1" applyFill="1"/>
    <xf numFmtId="169" fontId="38" fillId="7" borderId="0" xfId="15" applyNumberFormat="1" applyFont="1" applyFill="1"/>
    <xf numFmtId="169" fontId="40" fillId="7" borderId="0" xfId="15" applyNumberFormat="1" applyFont="1" applyFill="1" applyAlignment="1">
      <alignment horizontal="center"/>
    </xf>
    <xf numFmtId="0" fontId="40" fillId="0" borderId="30" xfId="15" applyFont="1" applyFill="1" applyBorder="1" applyAlignment="1">
      <alignment horizontal="center" vertical="center" wrapText="1"/>
    </xf>
    <xf numFmtId="0" fontId="40" fillId="0" borderId="31" xfId="15" applyFont="1" applyFill="1" applyBorder="1" applyAlignment="1">
      <alignment horizontal="center" vertical="center" wrapText="1"/>
    </xf>
    <xf numFmtId="0" fontId="40" fillId="0" borderId="14" xfId="15" applyFont="1" applyFill="1" applyBorder="1" applyAlignment="1">
      <alignment horizontal="center" vertical="center" wrapText="1"/>
    </xf>
    <xf numFmtId="0" fontId="40" fillId="0" borderId="18" xfId="15" applyFont="1" applyFill="1" applyBorder="1" applyAlignment="1">
      <alignment horizontal="center" vertical="center" wrapText="1"/>
    </xf>
    <xf numFmtId="43" fontId="38" fillId="0" borderId="26" xfId="16" applyNumberFormat="1" applyFont="1" applyFill="1" applyBorder="1" applyAlignment="1" applyProtection="1">
      <alignment horizontal="left"/>
    </xf>
    <xf numFmtId="169" fontId="38" fillId="0" borderId="32" xfId="15" applyNumberFormat="1" applyFont="1" applyFill="1" applyBorder="1"/>
    <xf numFmtId="169" fontId="42" fillId="0" borderId="17" xfId="0" applyNumberFormat="1" applyFont="1" applyFill="1" applyBorder="1" applyAlignment="1" applyProtection="1"/>
    <xf numFmtId="0" fontId="40" fillId="0" borderId="33" xfId="15" applyFont="1" applyFill="1" applyBorder="1" applyAlignment="1">
      <alignment horizontal="center"/>
    </xf>
    <xf numFmtId="0" fontId="40" fillId="0" borderId="23" xfId="15" applyFont="1" applyFill="1" applyBorder="1" applyAlignment="1">
      <alignment horizontal="center"/>
    </xf>
    <xf numFmtId="0" fontId="40" fillId="0" borderId="29" xfId="15" applyFont="1" applyFill="1" applyBorder="1" applyAlignment="1">
      <alignment horizontal="center"/>
    </xf>
    <xf numFmtId="169" fontId="40" fillId="0" borderId="34" xfId="15" applyNumberFormat="1" applyFont="1" applyFill="1" applyBorder="1"/>
    <xf numFmtId="169" fontId="40" fillId="0" borderId="35" xfId="15" applyNumberFormat="1" applyFont="1" applyFill="1" applyBorder="1"/>
    <xf numFmtId="0" fontId="13" fillId="0" borderId="0" xfId="0" applyFont="1" applyFill="1"/>
    <xf numFmtId="0" fontId="30" fillId="0" borderId="0" xfId="0" applyFont="1" applyFill="1" applyAlignment="1">
      <alignment horizontal="left" vertical="center" readingOrder="1"/>
    </xf>
    <xf numFmtId="3" fontId="7" fillId="0" borderId="0" xfId="0" applyNumberFormat="1" applyFont="1" applyFill="1" applyAlignment="1">
      <alignment horizontal="center"/>
    </xf>
    <xf numFmtId="3" fontId="7" fillId="0" borderId="0" xfId="0" applyNumberFormat="1" applyFont="1" applyFill="1"/>
    <xf numFmtId="0" fontId="22" fillId="0" borderId="0" xfId="0" applyFont="1" applyFill="1" applyBorder="1" applyAlignment="1">
      <alignment horizontal="center"/>
    </xf>
    <xf numFmtId="3" fontId="6" fillId="0" borderId="0" xfId="0" applyNumberFormat="1" applyFont="1" applyFill="1" applyBorder="1"/>
    <xf numFmtId="3" fontId="22" fillId="0" borderId="0" xfId="0" applyNumberFormat="1" applyFont="1" applyFill="1" applyBorder="1"/>
    <xf numFmtId="3" fontId="6" fillId="0" borderId="0" xfId="0" applyNumberFormat="1" applyFont="1" applyFill="1" applyBorder="1" applyAlignment="1">
      <alignment horizontal="right"/>
    </xf>
    <xf numFmtId="3" fontId="6" fillId="0" borderId="8" xfId="0" applyNumberFormat="1" applyFont="1" applyFill="1" applyBorder="1" applyAlignment="1">
      <alignment horizontal="right"/>
    </xf>
    <xf numFmtId="0" fontId="4" fillId="0" borderId="0" xfId="2" applyFont="1" applyFill="1"/>
    <xf numFmtId="3" fontId="4" fillId="0" borderId="0" xfId="2" applyNumberFormat="1" applyFont="1" applyFill="1"/>
    <xf numFmtId="0" fontId="43" fillId="0" borderId="0" xfId="2" applyFont="1" applyFill="1" applyAlignment="1">
      <alignment horizontal="left" vertical="center"/>
    </xf>
    <xf numFmtId="0" fontId="26" fillId="0" borderId="0" xfId="2" applyFont="1" applyFill="1" applyAlignment="1">
      <alignment horizontal="center" vertical="center"/>
    </xf>
    <xf numFmtId="3" fontId="26" fillId="0" borderId="0" xfId="2" applyNumberFormat="1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 applyBorder="1"/>
    <xf numFmtId="3" fontId="29" fillId="0" borderId="0" xfId="0" applyNumberFormat="1" applyFont="1" applyFill="1" applyBorder="1"/>
    <xf numFmtId="3" fontId="13" fillId="0" borderId="0" xfId="0" applyNumberFormat="1" applyFont="1" applyFill="1" applyBorder="1"/>
    <xf numFmtId="0" fontId="30" fillId="0" borderId="0" xfId="0" applyFont="1" applyFill="1" applyAlignment="1">
      <alignment horizontal="left" vertical="center"/>
    </xf>
    <xf numFmtId="3" fontId="32" fillId="0" borderId="0" xfId="0" applyNumberFormat="1" applyFont="1" applyFill="1" applyAlignment="1">
      <alignment horizontal="center"/>
    </xf>
    <xf numFmtId="3" fontId="7" fillId="0" borderId="2" xfId="0" applyNumberFormat="1" applyFont="1" applyFill="1" applyBorder="1"/>
    <xf numFmtId="3" fontId="7" fillId="0" borderId="8" xfId="0" applyNumberFormat="1" applyFont="1" applyFill="1" applyBorder="1"/>
    <xf numFmtId="3" fontId="7" fillId="0" borderId="21" xfId="0" applyNumberFormat="1" applyFont="1" applyFill="1" applyBorder="1"/>
    <xf numFmtId="3" fontId="0" fillId="0" borderId="15" xfId="0" applyNumberFormat="1" applyFill="1" applyBorder="1"/>
    <xf numFmtId="3" fontId="0" fillId="0" borderId="0" xfId="0" applyNumberFormat="1" applyBorder="1"/>
    <xf numFmtId="3" fontId="10" fillId="0" borderId="0" xfId="0" applyNumberFormat="1" applyFont="1" applyAlignment="1">
      <alignment horizontal="left" vertical="center" readingOrder="1"/>
    </xf>
    <xf numFmtId="0" fontId="0" fillId="0" borderId="0" xfId="0" applyFill="1" applyBorder="1"/>
    <xf numFmtId="0" fontId="7" fillId="0" borderId="0" xfId="0" applyFont="1" applyBorder="1"/>
    <xf numFmtId="3" fontId="7" fillId="0" borderId="0" xfId="0" applyNumberFormat="1" applyFont="1" applyBorder="1"/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3" fontId="0" fillId="0" borderId="0" xfId="0" applyNumberForma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32" fillId="3" borderId="0" xfId="0" applyFont="1" applyFill="1"/>
    <xf numFmtId="0" fontId="31" fillId="3" borderId="1" xfId="0" applyFont="1" applyFill="1" applyBorder="1"/>
    <xf numFmtId="0" fontId="31" fillId="3" borderId="2" xfId="0" applyFont="1" applyFill="1" applyBorder="1"/>
    <xf numFmtId="0" fontId="31" fillId="3" borderId="3" xfId="0" applyFont="1" applyFill="1" applyBorder="1"/>
    <xf numFmtId="0" fontId="32" fillId="3" borderId="4" xfId="0" applyFont="1" applyFill="1" applyBorder="1"/>
    <xf numFmtId="0" fontId="32" fillId="3" borderId="5" xfId="0" applyFont="1" applyFill="1" applyBorder="1"/>
    <xf numFmtId="0" fontId="32" fillId="3" borderId="6" xfId="0" applyFont="1" applyFill="1" applyBorder="1"/>
    <xf numFmtId="0" fontId="32" fillId="3" borderId="10" xfId="0" applyFont="1" applyFill="1" applyBorder="1"/>
    <xf numFmtId="0" fontId="32" fillId="3" borderId="0" xfId="0" applyFont="1" applyFill="1" applyBorder="1"/>
    <xf numFmtId="0" fontId="32" fillId="3" borderId="11" xfId="0" applyFont="1" applyFill="1" applyBorder="1"/>
    <xf numFmtId="0" fontId="31" fillId="3" borderId="10" xfId="0" applyFont="1" applyFill="1" applyBorder="1" applyAlignment="1">
      <alignment horizontal="center"/>
    </xf>
    <xf numFmtId="0" fontId="31" fillId="3" borderId="11" xfId="0" applyFont="1" applyFill="1" applyBorder="1" applyAlignment="1">
      <alignment horizontal="center"/>
    </xf>
    <xf numFmtId="0" fontId="31" fillId="3" borderId="0" xfId="0" applyFont="1" applyFill="1" applyBorder="1"/>
    <xf numFmtId="0" fontId="32" fillId="3" borderId="10" xfId="0" applyFont="1" applyFill="1" applyBorder="1" applyAlignment="1">
      <alignment horizontal="center"/>
    </xf>
    <xf numFmtId="0" fontId="32" fillId="3" borderId="11" xfId="0" applyFont="1" applyFill="1" applyBorder="1" applyAlignment="1">
      <alignment horizontal="center"/>
    </xf>
    <xf numFmtId="0" fontId="32" fillId="3" borderId="7" xfId="0" applyFont="1" applyFill="1" applyBorder="1"/>
    <xf numFmtId="0" fontId="32" fillId="3" borderId="8" xfId="0" applyFont="1" applyFill="1" applyBorder="1"/>
    <xf numFmtId="0" fontId="32" fillId="3" borderId="9" xfId="0" applyFont="1" applyFill="1" applyBorder="1"/>
    <xf numFmtId="0" fontId="32" fillId="3" borderId="2" xfId="0" applyFont="1" applyFill="1" applyBorder="1"/>
    <xf numFmtId="0" fontId="32" fillId="3" borderId="3" xfId="0" applyFont="1" applyFill="1" applyBorder="1"/>
    <xf numFmtId="3" fontId="32" fillId="3" borderId="2" xfId="0" applyNumberFormat="1" applyFont="1" applyFill="1" applyBorder="1"/>
    <xf numFmtId="171" fontId="32" fillId="3" borderId="3" xfId="14" applyNumberFormat="1" applyFont="1" applyFill="1" applyBorder="1" applyAlignment="1">
      <alignment horizontal="center"/>
    </xf>
    <xf numFmtId="3" fontId="31" fillId="3" borderId="1" xfId="0" applyNumberFormat="1" applyFont="1" applyFill="1" applyBorder="1" applyAlignment="1">
      <alignment horizontal="center"/>
    </xf>
    <xf numFmtId="3" fontId="31" fillId="3" borderId="3" xfId="0" applyNumberFormat="1" applyFont="1" applyFill="1" applyBorder="1" applyAlignment="1">
      <alignment horizontal="center"/>
    </xf>
    <xf numFmtId="0" fontId="31" fillId="3" borderId="7" xfId="0" applyFont="1" applyFill="1" applyBorder="1"/>
    <xf numFmtId="3" fontId="32" fillId="3" borderId="13" xfId="0" applyNumberFormat="1" applyFont="1" applyFill="1" applyBorder="1" applyAlignment="1">
      <alignment horizontal="center"/>
    </xf>
    <xf numFmtId="3" fontId="32" fillId="3" borderId="13" xfId="0" applyNumberFormat="1" applyFont="1" applyFill="1" applyBorder="1"/>
    <xf numFmtId="9" fontId="32" fillId="3" borderId="13" xfId="14" applyFont="1" applyFill="1" applyBorder="1" applyAlignment="1">
      <alignment horizontal="center"/>
    </xf>
    <xf numFmtId="3" fontId="32" fillId="3" borderId="0" xfId="0" applyNumberFormat="1" applyFont="1" applyFill="1"/>
    <xf numFmtId="3" fontId="32" fillId="3" borderId="4" xfId="0" applyNumberFormat="1" applyFont="1" applyFill="1" applyBorder="1"/>
    <xf numFmtId="3" fontId="32" fillId="3" borderId="6" xfId="0" applyNumberFormat="1" applyFont="1" applyFill="1" applyBorder="1"/>
    <xf numFmtId="0" fontId="44" fillId="3" borderId="1" xfId="0" applyFont="1" applyFill="1" applyBorder="1"/>
    <xf numFmtId="0" fontId="32" fillId="3" borderId="1" xfId="0" applyFont="1" applyFill="1" applyBorder="1"/>
  </cellXfs>
  <cellStyles count="17">
    <cellStyle name="          _x000d__x000a_386grabber=VGA.3GR_x000d__x000a_ 2" xfId="15"/>
    <cellStyle name="Euro" xfId="13"/>
    <cellStyle name="Hipervínculo" xfId="16" builtinId="8"/>
    <cellStyle name="Millares" xfId="1" builtinId="3"/>
    <cellStyle name="Millares 2" xfId="3"/>
    <cellStyle name="Millares 2 2" xfId="4"/>
    <cellStyle name="Millares 2 2 2" xfId="5"/>
    <cellStyle name="Millares 2 3" xfId="6"/>
    <cellStyle name="Millares 3" xfId="7"/>
    <cellStyle name="Millares 3 2" xfId="8"/>
    <cellStyle name="Millares 4" xfId="12"/>
    <cellStyle name="Normal" xfId="0" builtinId="0"/>
    <cellStyle name="Normal 2" xfId="2"/>
    <cellStyle name="Normal 2 2" xfId="9"/>
    <cellStyle name="Normal 3" xfId="10"/>
    <cellStyle name="Normal 4" xfId="11"/>
    <cellStyle name="Porcentaje" xfId="14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emf"/><Relationship Id="rId2" Type="http://schemas.openxmlformats.org/officeDocument/2006/relationships/image" Target="../media/image17.emf"/><Relationship Id="rId1" Type="http://schemas.openxmlformats.org/officeDocument/2006/relationships/image" Target="../media/image16.emf"/><Relationship Id="rId4" Type="http://schemas.openxmlformats.org/officeDocument/2006/relationships/image" Target="../media/image19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200025</xdr:colOff>
      <xdr:row>33</xdr:row>
      <xdr:rowOff>66675</xdr:rowOff>
    </xdr:to>
    <xdr:pic>
      <xdr:nvPicPr>
        <xdr:cNvPr id="8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5981700" cy="6162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6</xdr:col>
      <xdr:colOff>200025</xdr:colOff>
      <xdr:row>67</xdr:row>
      <xdr:rowOff>95250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477000"/>
          <a:ext cx="5981700" cy="638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6</xdr:col>
      <xdr:colOff>200025</xdr:colOff>
      <xdr:row>90</xdr:row>
      <xdr:rowOff>47625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954000"/>
          <a:ext cx="5981700" cy="423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245</xdr:row>
      <xdr:rowOff>0</xdr:rowOff>
    </xdr:from>
    <xdr:to>
      <xdr:col>6</xdr:col>
      <xdr:colOff>200025</xdr:colOff>
      <xdr:row>254</xdr:row>
      <xdr:rowOff>142875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072050"/>
          <a:ext cx="5981700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6</xdr:col>
      <xdr:colOff>200025</xdr:colOff>
      <xdr:row>117</xdr:row>
      <xdr:rowOff>152400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2098000"/>
          <a:ext cx="59817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6</xdr:col>
      <xdr:colOff>200025</xdr:colOff>
      <xdr:row>136</xdr:row>
      <xdr:rowOff>104775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5908000"/>
          <a:ext cx="59817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6</xdr:col>
      <xdr:colOff>200025</xdr:colOff>
      <xdr:row>170</xdr:row>
      <xdr:rowOff>104775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2394525"/>
          <a:ext cx="5981700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6</xdr:col>
      <xdr:colOff>200025</xdr:colOff>
      <xdr:row>204</xdr:row>
      <xdr:rowOff>47625</xdr:rowOff>
    </xdr:to>
    <xdr:pic>
      <xdr:nvPicPr>
        <xdr:cNvPr id="13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7157025"/>
          <a:ext cx="5981700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6</xdr:col>
      <xdr:colOff>200025</xdr:colOff>
      <xdr:row>213</xdr:row>
      <xdr:rowOff>152400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9252525"/>
          <a:ext cx="59817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235</xdr:row>
      <xdr:rowOff>0</xdr:rowOff>
    </xdr:from>
    <xdr:to>
      <xdr:col>6</xdr:col>
      <xdr:colOff>200025</xdr:colOff>
      <xdr:row>235</xdr:row>
      <xdr:rowOff>133350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43634025"/>
          <a:ext cx="598170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695325</xdr:colOff>
      <xdr:row>11</xdr:row>
      <xdr:rowOff>95250</xdr:rowOff>
    </xdr:from>
    <xdr:to>
      <xdr:col>8</xdr:col>
      <xdr:colOff>238125</xdr:colOff>
      <xdr:row>12</xdr:row>
      <xdr:rowOff>85725</xdr:rowOff>
    </xdr:to>
    <xdr:sp macro="" textlink="">
      <xdr:nvSpPr>
        <xdr:cNvPr id="2" name="Freeform 1"/>
        <xdr:cNvSpPr>
          <a:spLocks noEditPoints="1"/>
        </xdr:cNvSpPr>
      </xdr:nvSpPr>
      <xdr:spPr bwMode="auto">
        <a:xfrm>
          <a:off x="4476750" y="2000250"/>
          <a:ext cx="2190750" cy="133350"/>
        </a:xfrm>
        <a:custGeom>
          <a:avLst/>
          <a:gdLst>
            <a:gd name="T0" fmla="*/ 6401 w 7974"/>
            <a:gd name="T1" fmla="*/ 492 h 570"/>
            <a:gd name="T2" fmla="*/ 6535 w 7974"/>
            <a:gd name="T3" fmla="*/ 343 h 570"/>
            <a:gd name="T4" fmla="*/ 6173 w 7974"/>
            <a:gd name="T5" fmla="*/ 295 h 570"/>
            <a:gd name="T6" fmla="*/ 5595 w 7974"/>
            <a:gd name="T7" fmla="*/ 86 h 570"/>
            <a:gd name="T8" fmla="*/ 2369 w 7974"/>
            <a:gd name="T9" fmla="*/ 86 h 570"/>
            <a:gd name="T10" fmla="*/ 3151 w 7974"/>
            <a:gd name="T11" fmla="*/ 286 h 570"/>
            <a:gd name="T12" fmla="*/ 3264 w 7974"/>
            <a:gd name="T13" fmla="*/ 129 h 570"/>
            <a:gd name="T14" fmla="*/ 2946 w 7974"/>
            <a:gd name="T15" fmla="*/ 74 h 570"/>
            <a:gd name="T16" fmla="*/ 6398 w 7974"/>
            <a:gd name="T17" fmla="*/ 230 h 570"/>
            <a:gd name="T18" fmla="*/ 6496 w 7974"/>
            <a:gd name="T19" fmla="*/ 111 h 570"/>
            <a:gd name="T20" fmla="*/ 6173 w 7974"/>
            <a:gd name="T21" fmla="*/ 74 h 570"/>
            <a:gd name="T22" fmla="*/ 969 w 7974"/>
            <a:gd name="T23" fmla="*/ 190 h 570"/>
            <a:gd name="T24" fmla="*/ 1437 w 7974"/>
            <a:gd name="T25" fmla="*/ 450 h 570"/>
            <a:gd name="T26" fmla="*/ 1349 w 7974"/>
            <a:gd name="T27" fmla="*/ 77 h 570"/>
            <a:gd name="T28" fmla="*/ 7974 w 7974"/>
            <a:gd name="T29" fmla="*/ 76 h 570"/>
            <a:gd name="T30" fmla="*/ 7943 w 7974"/>
            <a:gd name="T31" fmla="*/ 291 h 570"/>
            <a:gd name="T32" fmla="*/ 7974 w 7974"/>
            <a:gd name="T33" fmla="*/ 559 h 570"/>
            <a:gd name="T34" fmla="*/ 6912 w 7974"/>
            <a:gd name="T35" fmla="*/ 12 h 570"/>
            <a:gd name="T36" fmla="*/ 6788 w 7974"/>
            <a:gd name="T37" fmla="*/ 559 h 570"/>
            <a:gd name="T38" fmla="*/ 6444 w 7974"/>
            <a:gd name="T39" fmla="*/ 15 h 570"/>
            <a:gd name="T40" fmla="*/ 6601 w 7974"/>
            <a:gd name="T41" fmla="*/ 204 h 570"/>
            <a:gd name="T42" fmla="*/ 6679 w 7974"/>
            <a:gd name="T43" fmla="*/ 391 h 570"/>
            <a:gd name="T44" fmla="*/ 6315 w 7974"/>
            <a:gd name="T45" fmla="*/ 559 h 570"/>
            <a:gd name="T46" fmla="*/ 5675 w 7974"/>
            <a:gd name="T47" fmla="*/ 12 h 570"/>
            <a:gd name="T48" fmla="*/ 5418 w 7974"/>
            <a:gd name="T49" fmla="*/ 406 h 570"/>
            <a:gd name="T50" fmla="*/ 4064 w 7974"/>
            <a:gd name="T51" fmla="*/ 12 h 570"/>
            <a:gd name="T52" fmla="*/ 4306 w 7974"/>
            <a:gd name="T53" fmla="*/ 503 h 570"/>
            <a:gd name="T54" fmla="*/ 4064 w 7974"/>
            <a:gd name="T55" fmla="*/ 503 h 570"/>
            <a:gd name="T56" fmla="*/ 4064 w 7974"/>
            <a:gd name="T57" fmla="*/ 12 h 570"/>
            <a:gd name="T58" fmla="*/ 4033 w 7974"/>
            <a:gd name="T59" fmla="*/ 494 h 570"/>
            <a:gd name="T60" fmla="*/ 2823 w 7974"/>
            <a:gd name="T61" fmla="*/ 12 h 570"/>
            <a:gd name="T62" fmla="*/ 3380 w 7974"/>
            <a:gd name="T63" fmla="*/ 99 h 570"/>
            <a:gd name="T64" fmla="*/ 3215 w 7974"/>
            <a:gd name="T65" fmla="*/ 340 h 570"/>
            <a:gd name="T66" fmla="*/ 2823 w 7974"/>
            <a:gd name="T67" fmla="*/ 559 h 570"/>
            <a:gd name="T68" fmla="*/ 2761 w 7974"/>
            <a:gd name="T69" fmla="*/ 559 h 570"/>
            <a:gd name="T70" fmla="*/ 2108 w 7974"/>
            <a:gd name="T71" fmla="*/ 559 h 570"/>
            <a:gd name="T72" fmla="*/ 175 w 7974"/>
            <a:gd name="T73" fmla="*/ 12 h 570"/>
            <a:gd name="T74" fmla="*/ 664 w 7974"/>
            <a:gd name="T75" fmla="*/ 559 h 570"/>
            <a:gd name="T76" fmla="*/ 0 w 7974"/>
            <a:gd name="T77" fmla="*/ 559 h 570"/>
            <a:gd name="T78" fmla="*/ 5099 w 7974"/>
            <a:gd name="T79" fmla="*/ 16 h 570"/>
            <a:gd name="T80" fmla="*/ 5212 w 7974"/>
            <a:gd name="T81" fmla="*/ 136 h 570"/>
            <a:gd name="T82" fmla="*/ 4934 w 7974"/>
            <a:gd name="T83" fmla="*/ 64 h 570"/>
            <a:gd name="T84" fmla="*/ 4646 w 7974"/>
            <a:gd name="T85" fmla="*/ 286 h 570"/>
            <a:gd name="T86" fmla="*/ 4934 w 7974"/>
            <a:gd name="T87" fmla="*/ 506 h 570"/>
            <a:gd name="T88" fmla="*/ 5213 w 7974"/>
            <a:gd name="T89" fmla="*/ 435 h 570"/>
            <a:gd name="T90" fmla="*/ 5099 w 7974"/>
            <a:gd name="T91" fmla="*/ 553 h 570"/>
            <a:gd name="T92" fmla="*/ 4634 w 7974"/>
            <a:gd name="T93" fmla="*/ 497 h 570"/>
            <a:gd name="T94" fmla="*/ 4633 w 7974"/>
            <a:gd name="T95" fmla="*/ 77 h 570"/>
            <a:gd name="T96" fmla="*/ 1402 w 7974"/>
            <a:gd name="T97" fmla="*/ 20 h 570"/>
            <a:gd name="T98" fmla="*/ 1613 w 7974"/>
            <a:gd name="T99" fmla="*/ 406 h 570"/>
            <a:gd name="T100" fmla="*/ 1061 w 7974"/>
            <a:gd name="T101" fmla="*/ 551 h 570"/>
            <a:gd name="T102" fmla="*/ 850 w 7974"/>
            <a:gd name="T103" fmla="*/ 164 h 57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  <a:cxn ang="0">
              <a:pos x="T102" y="T103"/>
            </a:cxn>
          </a:cxnLst>
          <a:rect l="0" t="0" r="r" b="b"/>
          <a:pathLst>
            <a:path w="7974" h="570">
              <a:moveTo>
                <a:pt x="6173" y="295"/>
              </a:moveTo>
              <a:cubicBezTo>
                <a:pt x="6173" y="362"/>
                <a:pt x="6173" y="429"/>
                <a:pt x="6173" y="497"/>
              </a:cubicBezTo>
              <a:cubicBezTo>
                <a:pt x="6206" y="497"/>
                <a:pt x="6239" y="497"/>
                <a:pt x="6273" y="497"/>
              </a:cubicBezTo>
              <a:cubicBezTo>
                <a:pt x="6327" y="497"/>
                <a:pt x="6370" y="495"/>
                <a:pt x="6401" y="492"/>
              </a:cubicBezTo>
              <a:cubicBezTo>
                <a:pt x="6432" y="489"/>
                <a:pt x="6459" y="483"/>
                <a:pt x="6483" y="474"/>
              </a:cubicBezTo>
              <a:cubicBezTo>
                <a:pt x="6506" y="464"/>
                <a:pt x="6523" y="453"/>
                <a:pt x="6534" y="441"/>
              </a:cubicBezTo>
              <a:cubicBezTo>
                <a:pt x="6545" y="429"/>
                <a:pt x="6550" y="413"/>
                <a:pt x="6550" y="394"/>
              </a:cubicBezTo>
              <a:cubicBezTo>
                <a:pt x="6550" y="373"/>
                <a:pt x="6546" y="356"/>
                <a:pt x="6535" y="343"/>
              </a:cubicBezTo>
              <a:cubicBezTo>
                <a:pt x="6525" y="330"/>
                <a:pt x="6505" y="318"/>
                <a:pt x="6475" y="309"/>
              </a:cubicBezTo>
              <a:cubicBezTo>
                <a:pt x="6455" y="303"/>
                <a:pt x="6434" y="299"/>
                <a:pt x="6411" y="297"/>
              </a:cubicBezTo>
              <a:cubicBezTo>
                <a:pt x="6388" y="295"/>
                <a:pt x="6355" y="295"/>
                <a:pt x="6313" y="295"/>
              </a:cubicBezTo>
              <a:cubicBezTo>
                <a:pt x="6266" y="295"/>
                <a:pt x="6219" y="295"/>
                <a:pt x="6173" y="295"/>
              </a:cubicBezTo>
              <a:close/>
              <a:moveTo>
                <a:pt x="5595" y="86"/>
              </a:moveTo>
              <a:cubicBezTo>
                <a:pt x="5547" y="171"/>
                <a:pt x="5501" y="258"/>
                <a:pt x="5453" y="344"/>
              </a:cubicBezTo>
              <a:cubicBezTo>
                <a:pt x="5548" y="344"/>
                <a:pt x="5643" y="344"/>
                <a:pt x="5739" y="344"/>
              </a:cubicBezTo>
              <a:cubicBezTo>
                <a:pt x="5690" y="258"/>
                <a:pt x="5644" y="171"/>
                <a:pt x="5595" y="86"/>
              </a:cubicBezTo>
              <a:close/>
              <a:moveTo>
                <a:pt x="2369" y="86"/>
              </a:moveTo>
              <a:cubicBezTo>
                <a:pt x="2321" y="171"/>
                <a:pt x="2275" y="258"/>
                <a:pt x="2226" y="344"/>
              </a:cubicBezTo>
              <a:cubicBezTo>
                <a:pt x="2322" y="344"/>
                <a:pt x="2417" y="344"/>
                <a:pt x="2513" y="344"/>
              </a:cubicBezTo>
              <a:cubicBezTo>
                <a:pt x="2464" y="258"/>
                <a:pt x="2418" y="171"/>
                <a:pt x="2369" y="86"/>
              </a:cubicBezTo>
              <a:close/>
              <a:moveTo>
                <a:pt x="2946" y="74"/>
              </a:moveTo>
              <a:cubicBezTo>
                <a:pt x="2946" y="147"/>
                <a:pt x="2946" y="220"/>
                <a:pt x="2946" y="293"/>
              </a:cubicBezTo>
              <a:cubicBezTo>
                <a:pt x="2974" y="293"/>
                <a:pt x="3002" y="293"/>
                <a:pt x="3030" y="293"/>
              </a:cubicBezTo>
              <a:cubicBezTo>
                <a:pt x="3080" y="293"/>
                <a:pt x="3121" y="290"/>
                <a:pt x="3151" y="286"/>
              </a:cubicBezTo>
              <a:cubicBezTo>
                <a:pt x="3182" y="281"/>
                <a:pt x="3208" y="272"/>
                <a:pt x="3228" y="260"/>
              </a:cubicBezTo>
              <a:cubicBezTo>
                <a:pt x="3247" y="249"/>
                <a:pt x="3260" y="237"/>
                <a:pt x="3268" y="224"/>
              </a:cubicBezTo>
              <a:cubicBezTo>
                <a:pt x="3277" y="211"/>
                <a:pt x="3281" y="196"/>
                <a:pt x="3281" y="178"/>
              </a:cubicBezTo>
              <a:cubicBezTo>
                <a:pt x="3281" y="160"/>
                <a:pt x="3275" y="143"/>
                <a:pt x="3264" y="129"/>
              </a:cubicBezTo>
              <a:cubicBezTo>
                <a:pt x="3253" y="115"/>
                <a:pt x="3236" y="104"/>
                <a:pt x="3214" y="95"/>
              </a:cubicBezTo>
              <a:cubicBezTo>
                <a:pt x="3194" y="88"/>
                <a:pt x="3172" y="82"/>
                <a:pt x="3146" y="79"/>
              </a:cubicBezTo>
              <a:cubicBezTo>
                <a:pt x="3120" y="76"/>
                <a:pt x="3087" y="74"/>
                <a:pt x="3049" y="74"/>
              </a:cubicBezTo>
              <a:cubicBezTo>
                <a:pt x="3014" y="74"/>
                <a:pt x="2980" y="74"/>
                <a:pt x="2946" y="74"/>
              </a:cubicBezTo>
              <a:close/>
              <a:moveTo>
                <a:pt x="6173" y="74"/>
              </a:moveTo>
              <a:cubicBezTo>
                <a:pt x="6173" y="127"/>
                <a:pt x="6173" y="180"/>
                <a:pt x="6173" y="234"/>
              </a:cubicBezTo>
              <a:cubicBezTo>
                <a:pt x="6219" y="234"/>
                <a:pt x="6266" y="234"/>
                <a:pt x="6313" y="234"/>
              </a:cubicBezTo>
              <a:cubicBezTo>
                <a:pt x="6352" y="234"/>
                <a:pt x="6380" y="233"/>
                <a:pt x="6398" y="230"/>
              </a:cubicBezTo>
              <a:cubicBezTo>
                <a:pt x="6417" y="228"/>
                <a:pt x="6435" y="223"/>
                <a:pt x="6455" y="216"/>
              </a:cubicBezTo>
              <a:cubicBezTo>
                <a:pt x="6474" y="209"/>
                <a:pt x="6487" y="199"/>
                <a:pt x="6495" y="188"/>
              </a:cubicBezTo>
              <a:cubicBezTo>
                <a:pt x="6503" y="177"/>
                <a:pt x="6507" y="162"/>
                <a:pt x="6507" y="145"/>
              </a:cubicBezTo>
              <a:cubicBezTo>
                <a:pt x="6507" y="132"/>
                <a:pt x="6503" y="121"/>
                <a:pt x="6496" y="111"/>
              </a:cubicBezTo>
              <a:cubicBezTo>
                <a:pt x="6488" y="101"/>
                <a:pt x="6476" y="94"/>
                <a:pt x="6459" y="88"/>
              </a:cubicBezTo>
              <a:cubicBezTo>
                <a:pt x="6439" y="82"/>
                <a:pt x="6417" y="77"/>
                <a:pt x="6393" y="76"/>
              </a:cubicBezTo>
              <a:cubicBezTo>
                <a:pt x="6368" y="74"/>
                <a:pt x="6334" y="74"/>
                <a:pt x="6291" y="74"/>
              </a:cubicBezTo>
              <a:cubicBezTo>
                <a:pt x="6252" y="74"/>
                <a:pt x="6212" y="74"/>
                <a:pt x="6173" y="74"/>
              </a:cubicBezTo>
              <a:close/>
              <a:moveTo>
                <a:pt x="1232" y="63"/>
              </a:moveTo>
              <a:cubicBezTo>
                <a:pt x="1187" y="63"/>
                <a:pt x="1148" y="68"/>
                <a:pt x="1114" y="77"/>
              </a:cubicBezTo>
              <a:cubicBezTo>
                <a:pt x="1081" y="86"/>
                <a:pt x="1051" y="101"/>
                <a:pt x="1025" y="120"/>
              </a:cubicBezTo>
              <a:cubicBezTo>
                <a:pt x="1000" y="138"/>
                <a:pt x="982" y="162"/>
                <a:pt x="969" y="190"/>
              </a:cubicBezTo>
              <a:cubicBezTo>
                <a:pt x="955" y="218"/>
                <a:pt x="949" y="250"/>
                <a:pt x="949" y="285"/>
              </a:cubicBezTo>
              <a:cubicBezTo>
                <a:pt x="949" y="357"/>
                <a:pt x="974" y="413"/>
                <a:pt x="1026" y="450"/>
              </a:cubicBezTo>
              <a:cubicBezTo>
                <a:pt x="1077" y="488"/>
                <a:pt x="1146" y="507"/>
                <a:pt x="1232" y="507"/>
              </a:cubicBezTo>
              <a:cubicBezTo>
                <a:pt x="1318" y="507"/>
                <a:pt x="1386" y="488"/>
                <a:pt x="1437" y="450"/>
              </a:cubicBezTo>
              <a:cubicBezTo>
                <a:pt x="1488" y="413"/>
                <a:pt x="1513" y="357"/>
                <a:pt x="1513" y="285"/>
              </a:cubicBezTo>
              <a:cubicBezTo>
                <a:pt x="1513" y="249"/>
                <a:pt x="1507" y="217"/>
                <a:pt x="1493" y="189"/>
              </a:cubicBezTo>
              <a:cubicBezTo>
                <a:pt x="1480" y="161"/>
                <a:pt x="1462" y="138"/>
                <a:pt x="1437" y="120"/>
              </a:cubicBezTo>
              <a:cubicBezTo>
                <a:pt x="1413" y="101"/>
                <a:pt x="1383" y="86"/>
                <a:pt x="1349" y="77"/>
              </a:cubicBezTo>
              <a:cubicBezTo>
                <a:pt x="1314" y="68"/>
                <a:pt x="1275" y="63"/>
                <a:pt x="1232" y="63"/>
              </a:cubicBezTo>
              <a:close/>
              <a:moveTo>
                <a:pt x="7393" y="12"/>
              </a:moveTo>
              <a:cubicBezTo>
                <a:pt x="7587" y="12"/>
                <a:pt x="7780" y="12"/>
                <a:pt x="7974" y="12"/>
              </a:cubicBezTo>
              <a:cubicBezTo>
                <a:pt x="7974" y="33"/>
                <a:pt x="7974" y="55"/>
                <a:pt x="7974" y="76"/>
              </a:cubicBezTo>
              <a:cubicBezTo>
                <a:pt x="7822" y="76"/>
                <a:pt x="7669" y="76"/>
                <a:pt x="7517" y="76"/>
              </a:cubicBezTo>
              <a:cubicBezTo>
                <a:pt x="7517" y="126"/>
                <a:pt x="7517" y="176"/>
                <a:pt x="7517" y="226"/>
              </a:cubicBezTo>
              <a:cubicBezTo>
                <a:pt x="7659" y="226"/>
                <a:pt x="7801" y="226"/>
                <a:pt x="7943" y="226"/>
              </a:cubicBezTo>
              <a:cubicBezTo>
                <a:pt x="7943" y="248"/>
                <a:pt x="7943" y="269"/>
                <a:pt x="7943" y="291"/>
              </a:cubicBezTo>
              <a:cubicBezTo>
                <a:pt x="7801" y="291"/>
                <a:pt x="7659" y="291"/>
                <a:pt x="7517" y="291"/>
              </a:cubicBezTo>
              <a:cubicBezTo>
                <a:pt x="7517" y="359"/>
                <a:pt x="7517" y="426"/>
                <a:pt x="7517" y="494"/>
              </a:cubicBezTo>
              <a:cubicBezTo>
                <a:pt x="7669" y="494"/>
                <a:pt x="7822" y="494"/>
                <a:pt x="7974" y="494"/>
              </a:cubicBezTo>
              <a:cubicBezTo>
                <a:pt x="7974" y="516"/>
                <a:pt x="7974" y="537"/>
                <a:pt x="7974" y="559"/>
              </a:cubicBezTo>
              <a:cubicBezTo>
                <a:pt x="7780" y="559"/>
                <a:pt x="7587" y="559"/>
                <a:pt x="7393" y="559"/>
              </a:cubicBezTo>
              <a:cubicBezTo>
                <a:pt x="7393" y="376"/>
                <a:pt x="7393" y="194"/>
                <a:pt x="7393" y="12"/>
              </a:cubicBezTo>
              <a:close/>
              <a:moveTo>
                <a:pt x="6788" y="12"/>
              </a:moveTo>
              <a:cubicBezTo>
                <a:pt x="6830" y="12"/>
                <a:pt x="6871" y="12"/>
                <a:pt x="6912" y="12"/>
              </a:cubicBezTo>
              <a:cubicBezTo>
                <a:pt x="6912" y="172"/>
                <a:pt x="6912" y="333"/>
                <a:pt x="6912" y="494"/>
              </a:cubicBezTo>
              <a:cubicBezTo>
                <a:pt x="7050" y="494"/>
                <a:pt x="7188" y="494"/>
                <a:pt x="7327" y="494"/>
              </a:cubicBezTo>
              <a:cubicBezTo>
                <a:pt x="7327" y="516"/>
                <a:pt x="7327" y="537"/>
                <a:pt x="7327" y="559"/>
              </a:cubicBezTo>
              <a:cubicBezTo>
                <a:pt x="7147" y="559"/>
                <a:pt x="6968" y="559"/>
                <a:pt x="6788" y="559"/>
              </a:cubicBezTo>
              <a:cubicBezTo>
                <a:pt x="6788" y="376"/>
                <a:pt x="6788" y="194"/>
                <a:pt x="6788" y="12"/>
              </a:cubicBezTo>
              <a:close/>
              <a:moveTo>
                <a:pt x="6049" y="12"/>
              </a:moveTo>
              <a:cubicBezTo>
                <a:pt x="6131" y="12"/>
                <a:pt x="6213" y="12"/>
                <a:pt x="6295" y="12"/>
              </a:cubicBezTo>
              <a:cubicBezTo>
                <a:pt x="6361" y="12"/>
                <a:pt x="6411" y="13"/>
                <a:pt x="6444" y="15"/>
              </a:cubicBezTo>
              <a:cubicBezTo>
                <a:pt x="6477" y="18"/>
                <a:pt x="6509" y="24"/>
                <a:pt x="6539" y="34"/>
              </a:cubicBezTo>
              <a:cubicBezTo>
                <a:pt x="6573" y="44"/>
                <a:pt x="6597" y="58"/>
                <a:pt x="6612" y="75"/>
              </a:cubicBezTo>
              <a:cubicBezTo>
                <a:pt x="6628" y="92"/>
                <a:pt x="6635" y="112"/>
                <a:pt x="6635" y="135"/>
              </a:cubicBezTo>
              <a:cubicBezTo>
                <a:pt x="6635" y="161"/>
                <a:pt x="6624" y="184"/>
                <a:pt x="6601" y="204"/>
              </a:cubicBezTo>
              <a:cubicBezTo>
                <a:pt x="6577" y="224"/>
                <a:pt x="6546" y="241"/>
                <a:pt x="6505" y="252"/>
              </a:cubicBezTo>
              <a:cubicBezTo>
                <a:pt x="6505" y="253"/>
                <a:pt x="6505" y="254"/>
                <a:pt x="6505" y="255"/>
              </a:cubicBezTo>
              <a:cubicBezTo>
                <a:pt x="6560" y="263"/>
                <a:pt x="6603" y="280"/>
                <a:pt x="6633" y="303"/>
              </a:cubicBezTo>
              <a:cubicBezTo>
                <a:pt x="6664" y="326"/>
                <a:pt x="6679" y="356"/>
                <a:pt x="6679" y="391"/>
              </a:cubicBezTo>
              <a:cubicBezTo>
                <a:pt x="6679" y="418"/>
                <a:pt x="6670" y="442"/>
                <a:pt x="6653" y="463"/>
              </a:cubicBezTo>
              <a:cubicBezTo>
                <a:pt x="6635" y="484"/>
                <a:pt x="6612" y="501"/>
                <a:pt x="6582" y="514"/>
              </a:cubicBezTo>
              <a:cubicBezTo>
                <a:pt x="6547" y="530"/>
                <a:pt x="6510" y="542"/>
                <a:pt x="6470" y="549"/>
              </a:cubicBezTo>
              <a:cubicBezTo>
                <a:pt x="6430" y="555"/>
                <a:pt x="6379" y="559"/>
                <a:pt x="6315" y="559"/>
              </a:cubicBezTo>
              <a:cubicBezTo>
                <a:pt x="6227" y="559"/>
                <a:pt x="6138" y="559"/>
                <a:pt x="6049" y="559"/>
              </a:cubicBezTo>
              <a:cubicBezTo>
                <a:pt x="6049" y="376"/>
                <a:pt x="6049" y="194"/>
                <a:pt x="6049" y="12"/>
              </a:cubicBezTo>
              <a:close/>
              <a:moveTo>
                <a:pt x="5522" y="12"/>
              </a:moveTo>
              <a:cubicBezTo>
                <a:pt x="5573" y="12"/>
                <a:pt x="5624" y="12"/>
                <a:pt x="5675" y="12"/>
              </a:cubicBezTo>
              <a:cubicBezTo>
                <a:pt x="5780" y="193"/>
                <a:pt x="5882" y="377"/>
                <a:pt x="5988" y="559"/>
              </a:cubicBezTo>
              <a:cubicBezTo>
                <a:pt x="5944" y="559"/>
                <a:pt x="5901" y="559"/>
                <a:pt x="5857" y="559"/>
              </a:cubicBezTo>
              <a:cubicBezTo>
                <a:pt x="5829" y="508"/>
                <a:pt x="5802" y="457"/>
                <a:pt x="5773" y="406"/>
              </a:cubicBezTo>
              <a:cubicBezTo>
                <a:pt x="5655" y="406"/>
                <a:pt x="5536" y="406"/>
                <a:pt x="5418" y="406"/>
              </a:cubicBezTo>
              <a:cubicBezTo>
                <a:pt x="5390" y="457"/>
                <a:pt x="5363" y="508"/>
                <a:pt x="5334" y="559"/>
              </a:cubicBezTo>
              <a:cubicBezTo>
                <a:pt x="5292" y="559"/>
                <a:pt x="5251" y="559"/>
                <a:pt x="5209" y="559"/>
              </a:cubicBezTo>
              <a:cubicBezTo>
                <a:pt x="5315" y="377"/>
                <a:pt x="5416" y="193"/>
                <a:pt x="5522" y="12"/>
              </a:cubicBezTo>
              <a:close/>
              <a:moveTo>
                <a:pt x="4064" y="12"/>
              </a:moveTo>
              <a:cubicBezTo>
                <a:pt x="4184" y="12"/>
                <a:pt x="4304" y="12"/>
                <a:pt x="4424" y="12"/>
              </a:cubicBezTo>
              <a:cubicBezTo>
                <a:pt x="4424" y="30"/>
                <a:pt x="4424" y="49"/>
                <a:pt x="4424" y="67"/>
              </a:cubicBezTo>
              <a:cubicBezTo>
                <a:pt x="4385" y="67"/>
                <a:pt x="4345" y="67"/>
                <a:pt x="4306" y="67"/>
              </a:cubicBezTo>
              <a:cubicBezTo>
                <a:pt x="4306" y="213"/>
                <a:pt x="4306" y="358"/>
                <a:pt x="4306" y="503"/>
              </a:cubicBezTo>
              <a:cubicBezTo>
                <a:pt x="4345" y="503"/>
                <a:pt x="4385" y="503"/>
                <a:pt x="4424" y="503"/>
              </a:cubicBezTo>
              <a:cubicBezTo>
                <a:pt x="4424" y="522"/>
                <a:pt x="4424" y="540"/>
                <a:pt x="4424" y="559"/>
              </a:cubicBezTo>
              <a:cubicBezTo>
                <a:pt x="4304" y="559"/>
                <a:pt x="4184" y="559"/>
                <a:pt x="4064" y="559"/>
              </a:cubicBezTo>
              <a:cubicBezTo>
                <a:pt x="4064" y="540"/>
                <a:pt x="4064" y="522"/>
                <a:pt x="4064" y="503"/>
              </a:cubicBezTo>
              <a:cubicBezTo>
                <a:pt x="4103" y="503"/>
                <a:pt x="4143" y="503"/>
                <a:pt x="4182" y="503"/>
              </a:cubicBezTo>
              <a:cubicBezTo>
                <a:pt x="4182" y="358"/>
                <a:pt x="4182" y="213"/>
                <a:pt x="4182" y="67"/>
              </a:cubicBezTo>
              <a:cubicBezTo>
                <a:pt x="4143" y="67"/>
                <a:pt x="4103" y="67"/>
                <a:pt x="4064" y="67"/>
              </a:cubicBezTo>
              <a:cubicBezTo>
                <a:pt x="4064" y="49"/>
                <a:pt x="4064" y="30"/>
                <a:pt x="4064" y="12"/>
              </a:cubicBezTo>
              <a:close/>
              <a:moveTo>
                <a:pt x="3495" y="12"/>
              </a:moveTo>
              <a:cubicBezTo>
                <a:pt x="3536" y="12"/>
                <a:pt x="3577" y="12"/>
                <a:pt x="3618" y="12"/>
              </a:cubicBezTo>
              <a:cubicBezTo>
                <a:pt x="3618" y="172"/>
                <a:pt x="3618" y="333"/>
                <a:pt x="3618" y="494"/>
              </a:cubicBezTo>
              <a:cubicBezTo>
                <a:pt x="3757" y="494"/>
                <a:pt x="3895" y="494"/>
                <a:pt x="4033" y="494"/>
              </a:cubicBezTo>
              <a:cubicBezTo>
                <a:pt x="4033" y="516"/>
                <a:pt x="4033" y="537"/>
                <a:pt x="4033" y="559"/>
              </a:cubicBezTo>
              <a:cubicBezTo>
                <a:pt x="3854" y="559"/>
                <a:pt x="3674" y="559"/>
                <a:pt x="3495" y="559"/>
              </a:cubicBezTo>
              <a:cubicBezTo>
                <a:pt x="3495" y="376"/>
                <a:pt x="3495" y="194"/>
                <a:pt x="3495" y="12"/>
              </a:cubicBezTo>
              <a:close/>
              <a:moveTo>
                <a:pt x="2823" y="12"/>
              </a:moveTo>
              <a:cubicBezTo>
                <a:pt x="2901" y="12"/>
                <a:pt x="2978" y="12"/>
                <a:pt x="3056" y="12"/>
              </a:cubicBezTo>
              <a:cubicBezTo>
                <a:pt x="3111" y="12"/>
                <a:pt x="3158" y="14"/>
                <a:pt x="3196" y="20"/>
              </a:cubicBezTo>
              <a:cubicBezTo>
                <a:pt x="3235" y="25"/>
                <a:pt x="3269" y="34"/>
                <a:pt x="3299" y="46"/>
              </a:cubicBezTo>
              <a:cubicBezTo>
                <a:pt x="3333" y="59"/>
                <a:pt x="3360" y="78"/>
                <a:pt x="3380" y="99"/>
              </a:cubicBezTo>
              <a:cubicBezTo>
                <a:pt x="3399" y="120"/>
                <a:pt x="3409" y="146"/>
                <a:pt x="3409" y="177"/>
              </a:cubicBezTo>
              <a:cubicBezTo>
                <a:pt x="3409" y="200"/>
                <a:pt x="3402" y="223"/>
                <a:pt x="3387" y="244"/>
              </a:cubicBezTo>
              <a:cubicBezTo>
                <a:pt x="3373" y="265"/>
                <a:pt x="3353" y="284"/>
                <a:pt x="3328" y="298"/>
              </a:cubicBezTo>
              <a:cubicBezTo>
                <a:pt x="3296" y="317"/>
                <a:pt x="3258" y="331"/>
                <a:pt x="3215" y="340"/>
              </a:cubicBezTo>
              <a:cubicBezTo>
                <a:pt x="3172" y="350"/>
                <a:pt x="3117" y="355"/>
                <a:pt x="3051" y="355"/>
              </a:cubicBezTo>
              <a:cubicBezTo>
                <a:pt x="3016" y="355"/>
                <a:pt x="2981" y="355"/>
                <a:pt x="2946" y="355"/>
              </a:cubicBezTo>
              <a:cubicBezTo>
                <a:pt x="2946" y="423"/>
                <a:pt x="2946" y="491"/>
                <a:pt x="2946" y="559"/>
              </a:cubicBezTo>
              <a:cubicBezTo>
                <a:pt x="2905" y="559"/>
                <a:pt x="2864" y="559"/>
                <a:pt x="2823" y="559"/>
              </a:cubicBezTo>
              <a:cubicBezTo>
                <a:pt x="2823" y="376"/>
                <a:pt x="2823" y="194"/>
                <a:pt x="2823" y="12"/>
              </a:cubicBezTo>
              <a:close/>
              <a:moveTo>
                <a:pt x="2296" y="12"/>
              </a:moveTo>
              <a:cubicBezTo>
                <a:pt x="2347" y="12"/>
                <a:pt x="2398" y="12"/>
                <a:pt x="2448" y="12"/>
              </a:cubicBezTo>
              <a:cubicBezTo>
                <a:pt x="2554" y="193"/>
                <a:pt x="2655" y="377"/>
                <a:pt x="2761" y="559"/>
              </a:cubicBezTo>
              <a:cubicBezTo>
                <a:pt x="2718" y="559"/>
                <a:pt x="2674" y="559"/>
                <a:pt x="2631" y="559"/>
              </a:cubicBezTo>
              <a:cubicBezTo>
                <a:pt x="2602" y="508"/>
                <a:pt x="2575" y="457"/>
                <a:pt x="2547" y="406"/>
              </a:cubicBezTo>
              <a:cubicBezTo>
                <a:pt x="2429" y="406"/>
                <a:pt x="2310" y="406"/>
                <a:pt x="2192" y="406"/>
              </a:cubicBezTo>
              <a:cubicBezTo>
                <a:pt x="2163" y="457"/>
                <a:pt x="2136" y="508"/>
                <a:pt x="2108" y="559"/>
              </a:cubicBezTo>
              <a:cubicBezTo>
                <a:pt x="2066" y="559"/>
                <a:pt x="2025" y="559"/>
                <a:pt x="1983" y="559"/>
              </a:cubicBezTo>
              <a:cubicBezTo>
                <a:pt x="2089" y="377"/>
                <a:pt x="2190" y="193"/>
                <a:pt x="2296" y="12"/>
              </a:cubicBezTo>
              <a:close/>
              <a:moveTo>
                <a:pt x="0" y="12"/>
              </a:moveTo>
              <a:cubicBezTo>
                <a:pt x="58" y="12"/>
                <a:pt x="117" y="12"/>
                <a:pt x="175" y="12"/>
              </a:cubicBezTo>
              <a:cubicBezTo>
                <a:pt x="301" y="155"/>
                <a:pt x="423" y="302"/>
                <a:pt x="549" y="445"/>
              </a:cubicBezTo>
              <a:cubicBezTo>
                <a:pt x="549" y="300"/>
                <a:pt x="549" y="156"/>
                <a:pt x="549" y="12"/>
              </a:cubicBezTo>
              <a:cubicBezTo>
                <a:pt x="587" y="12"/>
                <a:pt x="626" y="12"/>
                <a:pt x="664" y="12"/>
              </a:cubicBezTo>
              <a:cubicBezTo>
                <a:pt x="664" y="194"/>
                <a:pt x="664" y="376"/>
                <a:pt x="664" y="559"/>
              </a:cubicBezTo>
              <a:cubicBezTo>
                <a:pt x="618" y="559"/>
                <a:pt x="572" y="559"/>
                <a:pt x="526" y="559"/>
              </a:cubicBezTo>
              <a:cubicBezTo>
                <a:pt x="387" y="403"/>
                <a:pt x="254" y="243"/>
                <a:pt x="115" y="87"/>
              </a:cubicBezTo>
              <a:cubicBezTo>
                <a:pt x="115" y="244"/>
                <a:pt x="115" y="401"/>
                <a:pt x="115" y="559"/>
              </a:cubicBezTo>
              <a:cubicBezTo>
                <a:pt x="77" y="559"/>
                <a:pt x="38" y="559"/>
                <a:pt x="0" y="559"/>
              </a:cubicBezTo>
              <a:cubicBezTo>
                <a:pt x="0" y="376"/>
                <a:pt x="0" y="194"/>
                <a:pt x="0" y="12"/>
              </a:cubicBezTo>
              <a:close/>
              <a:moveTo>
                <a:pt x="4935" y="2"/>
              </a:moveTo>
              <a:cubicBezTo>
                <a:pt x="4966" y="2"/>
                <a:pt x="4996" y="3"/>
                <a:pt x="5023" y="6"/>
              </a:cubicBezTo>
              <a:cubicBezTo>
                <a:pt x="5050" y="8"/>
                <a:pt x="5075" y="12"/>
                <a:pt x="5099" y="16"/>
              </a:cubicBezTo>
              <a:cubicBezTo>
                <a:pt x="5119" y="20"/>
                <a:pt x="5139" y="24"/>
                <a:pt x="5160" y="30"/>
              </a:cubicBezTo>
              <a:cubicBezTo>
                <a:pt x="5181" y="35"/>
                <a:pt x="5202" y="41"/>
                <a:pt x="5222" y="48"/>
              </a:cubicBezTo>
              <a:cubicBezTo>
                <a:pt x="5222" y="77"/>
                <a:pt x="5222" y="107"/>
                <a:pt x="5222" y="136"/>
              </a:cubicBezTo>
              <a:cubicBezTo>
                <a:pt x="5219" y="136"/>
                <a:pt x="5215" y="136"/>
                <a:pt x="5212" y="136"/>
              </a:cubicBezTo>
              <a:cubicBezTo>
                <a:pt x="5201" y="130"/>
                <a:pt x="5187" y="123"/>
                <a:pt x="5170" y="114"/>
              </a:cubicBezTo>
              <a:cubicBezTo>
                <a:pt x="5153" y="106"/>
                <a:pt x="5132" y="98"/>
                <a:pt x="5108" y="90"/>
              </a:cubicBezTo>
              <a:cubicBezTo>
                <a:pt x="5084" y="82"/>
                <a:pt x="5058" y="76"/>
                <a:pt x="5031" y="71"/>
              </a:cubicBezTo>
              <a:cubicBezTo>
                <a:pt x="5003" y="66"/>
                <a:pt x="4971" y="64"/>
                <a:pt x="4934" y="64"/>
              </a:cubicBezTo>
              <a:cubicBezTo>
                <a:pt x="4894" y="64"/>
                <a:pt x="4857" y="69"/>
                <a:pt x="4822" y="78"/>
              </a:cubicBezTo>
              <a:cubicBezTo>
                <a:pt x="4786" y="87"/>
                <a:pt x="4756" y="102"/>
                <a:pt x="4729" y="120"/>
              </a:cubicBezTo>
              <a:cubicBezTo>
                <a:pt x="4702" y="139"/>
                <a:pt x="4682" y="162"/>
                <a:pt x="4668" y="191"/>
              </a:cubicBezTo>
              <a:cubicBezTo>
                <a:pt x="4653" y="219"/>
                <a:pt x="4646" y="250"/>
                <a:pt x="4646" y="286"/>
              </a:cubicBezTo>
              <a:cubicBezTo>
                <a:pt x="4646" y="323"/>
                <a:pt x="4653" y="356"/>
                <a:pt x="4669" y="383"/>
              </a:cubicBezTo>
              <a:cubicBezTo>
                <a:pt x="4685" y="409"/>
                <a:pt x="4705" y="433"/>
                <a:pt x="4732" y="451"/>
              </a:cubicBezTo>
              <a:cubicBezTo>
                <a:pt x="4758" y="469"/>
                <a:pt x="4788" y="483"/>
                <a:pt x="4823" y="492"/>
              </a:cubicBezTo>
              <a:cubicBezTo>
                <a:pt x="4858" y="501"/>
                <a:pt x="4895" y="506"/>
                <a:pt x="4934" y="506"/>
              </a:cubicBezTo>
              <a:cubicBezTo>
                <a:pt x="4970" y="506"/>
                <a:pt x="5003" y="503"/>
                <a:pt x="5033" y="498"/>
              </a:cubicBezTo>
              <a:cubicBezTo>
                <a:pt x="5063" y="493"/>
                <a:pt x="5090" y="486"/>
                <a:pt x="5114" y="479"/>
              </a:cubicBezTo>
              <a:cubicBezTo>
                <a:pt x="5137" y="471"/>
                <a:pt x="5157" y="463"/>
                <a:pt x="5173" y="455"/>
              </a:cubicBezTo>
              <a:cubicBezTo>
                <a:pt x="5190" y="447"/>
                <a:pt x="5203" y="440"/>
                <a:pt x="5213" y="435"/>
              </a:cubicBezTo>
              <a:cubicBezTo>
                <a:pt x="5216" y="435"/>
                <a:pt x="5219" y="435"/>
                <a:pt x="5222" y="435"/>
              </a:cubicBezTo>
              <a:cubicBezTo>
                <a:pt x="5222" y="464"/>
                <a:pt x="5222" y="493"/>
                <a:pt x="5222" y="522"/>
              </a:cubicBezTo>
              <a:cubicBezTo>
                <a:pt x="5202" y="527"/>
                <a:pt x="5182" y="533"/>
                <a:pt x="5164" y="538"/>
              </a:cubicBezTo>
              <a:cubicBezTo>
                <a:pt x="5146" y="543"/>
                <a:pt x="5124" y="548"/>
                <a:pt x="5099" y="553"/>
              </a:cubicBezTo>
              <a:cubicBezTo>
                <a:pt x="5072" y="558"/>
                <a:pt x="5046" y="562"/>
                <a:pt x="5023" y="565"/>
              </a:cubicBezTo>
              <a:cubicBezTo>
                <a:pt x="5000" y="567"/>
                <a:pt x="4970" y="569"/>
                <a:pt x="4933" y="569"/>
              </a:cubicBezTo>
              <a:cubicBezTo>
                <a:pt x="4873" y="569"/>
                <a:pt x="4817" y="562"/>
                <a:pt x="4766" y="551"/>
              </a:cubicBezTo>
              <a:cubicBezTo>
                <a:pt x="4715" y="539"/>
                <a:pt x="4671" y="520"/>
                <a:pt x="4634" y="497"/>
              </a:cubicBezTo>
              <a:cubicBezTo>
                <a:pt x="4597" y="474"/>
                <a:pt x="4569" y="443"/>
                <a:pt x="4548" y="408"/>
              </a:cubicBezTo>
              <a:cubicBezTo>
                <a:pt x="4527" y="373"/>
                <a:pt x="4517" y="332"/>
                <a:pt x="4517" y="286"/>
              </a:cubicBezTo>
              <a:cubicBezTo>
                <a:pt x="4517" y="240"/>
                <a:pt x="4527" y="200"/>
                <a:pt x="4547" y="166"/>
              </a:cubicBezTo>
              <a:cubicBezTo>
                <a:pt x="4567" y="132"/>
                <a:pt x="4595" y="102"/>
                <a:pt x="4633" y="77"/>
              </a:cubicBezTo>
              <a:cubicBezTo>
                <a:pt x="4671" y="53"/>
                <a:pt x="4714" y="34"/>
                <a:pt x="4765" y="21"/>
              </a:cubicBezTo>
              <a:cubicBezTo>
                <a:pt x="4816" y="8"/>
                <a:pt x="4872" y="2"/>
                <a:pt x="4935" y="2"/>
              </a:cubicBezTo>
              <a:close/>
              <a:moveTo>
                <a:pt x="1231" y="0"/>
              </a:moveTo>
              <a:cubicBezTo>
                <a:pt x="1294" y="0"/>
                <a:pt x="1351" y="7"/>
                <a:pt x="1402" y="20"/>
              </a:cubicBezTo>
              <a:cubicBezTo>
                <a:pt x="1453" y="32"/>
                <a:pt x="1495" y="51"/>
                <a:pt x="1530" y="74"/>
              </a:cubicBezTo>
              <a:cubicBezTo>
                <a:pt x="1566" y="98"/>
                <a:pt x="1593" y="128"/>
                <a:pt x="1613" y="164"/>
              </a:cubicBezTo>
              <a:cubicBezTo>
                <a:pt x="1632" y="199"/>
                <a:pt x="1642" y="240"/>
                <a:pt x="1642" y="285"/>
              </a:cubicBezTo>
              <a:cubicBezTo>
                <a:pt x="1642" y="330"/>
                <a:pt x="1633" y="370"/>
                <a:pt x="1613" y="406"/>
              </a:cubicBezTo>
              <a:cubicBezTo>
                <a:pt x="1594" y="441"/>
                <a:pt x="1567" y="472"/>
                <a:pt x="1530" y="496"/>
              </a:cubicBezTo>
              <a:cubicBezTo>
                <a:pt x="1492" y="521"/>
                <a:pt x="1448" y="540"/>
                <a:pt x="1398" y="552"/>
              </a:cubicBezTo>
              <a:cubicBezTo>
                <a:pt x="1347" y="564"/>
                <a:pt x="1292" y="570"/>
                <a:pt x="1231" y="570"/>
              </a:cubicBezTo>
              <a:cubicBezTo>
                <a:pt x="1168" y="570"/>
                <a:pt x="1112" y="564"/>
                <a:pt x="1061" y="551"/>
              </a:cubicBezTo>
              <a:cubicBezTo>
                <a:pt x="1011" y="539"/>
                <a:pt x="968" y="520"/>
                <a:pt x="932" y="496"/>
              </a:cubicBezTo>
              <a:cubicBezTo>
                <a:pt x="896" y="472"/>
                <a:pt x="869" y="441"/>
                <a:pt x="849" y="406"/>
              </a:cubicBezTo>
              <a:cubicBezTo>
                <a:pt x="830" y="371"/>
                <a:pt x="821" y="330"/>
                <a:pt x="821" y="285"/>
              </a:cubicBezTo>
              <a:cubicBezTo>
                <a:pt x="821" y="239"/>
                <a:pt x="830" y="199"/>
                <a:pt x="850" y="164"/>
              </a:cubicBezTo>
              <a:cubicBezTo>
                <a:pt x="869" y="129"/>
                <a:pt x="896" y="99"/>
                <a:pt x="932" y="74"/>
              </a:cubicBezTo>
              <a:cubicBezTo>
                <a:pt x="968" y="51"/>
                <a:pt x="1011" y="31"/>
                <a:pt x="1062" y="19"/>
              </a:cubicBezTo>
              <a:cubicBezTo>
                <a:pt x="1112" y="7"/>
                <a:pt x="1169" y="0"/>
                <a:pt x="1231" y="0"/>
              </a:cubicBezTo>
              <a:close/>
            </a:path>
          </a:pathLst>
        </a:custGeom>
        <a:noFill/>
        <a:ln w="3810" cap="flat">
          <a:solidFill>
            <a:srgbClr val="000000"/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8</xdr:col>
      <xdr:colOff>314325</xdr:colOff>
      <xdr:row>41</xdr:row>
      <xdr:rowOff>104775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238875"/>
          <a:ext cx="598170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647700</xdr:colOff>
      <xdr:row>26</xdr:row>
      <xdr:rowOff>114300</xdr:rowOff>
    </xdr:to>
    <xdr:grpSp>
      <xdr:nvGrpSpPr>
        <xdr:cNvPr id="14337" name="Group 1"/>
        <xdr:cNvGrpSpPr>
          <a:grpSpLocks noChangeAspect="1"/>
        </xdr:cNvGrpSpPr>
      </xdr:nvGrpSpPr>
      <xdr:grpSpPr bwMode="auto">
        <a:xfrm>
          <a:off x="762000" y="190500"/>
          <a:ext cx="5981700" cy="4876800"/>
          <a:chOff x="0" y="0"/>
          <a:chExt cx="9420" cy="7680"/>
        </a:xfrm>
      </xdr:grpSpPr>
      <xdr:sp macro="" textlink="">
        <xdr:nvSpPr>
          <xdr:cNvPr id="14447" name="AutoShape 111"/>
          <xdr:cNvSpPr>
            <a:spLocks noChangeAspect="1" noChangeArrowheads="1" noTextEdit="1"/>
          </xdr:cNvSpPr>
        </xdr:nvSpPr>
        <xdr:spPr bwMode="auto">
          <a:xfrm>
            <a:off x="0" y="0"/>
            <a:ext cx="9420" cy="768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4446" name="Rectangle 110"/>
          <xdr:cNvSpPr>
            <a:spLocks noChangeArrowheads="1"/>
          </xdr:cNvSpPr>
        </xdr:nvSpPr>
        <xdr:spPr bwMode="auto">
          <a:xfrm>
            <a:off x="0" y="3330"/>
            <a:ext cx="9420" cy="3165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45" name="Line 109"/>
          <xdr:cNvSpPr>
            <a:spLocks noChangeShapeType="1"/>
          </xdr:cNvSpPr>
        </xdr:nvSpPr>
        <xdr:spPr bwMode="auto">
          <a:xfrm>
            <a:off x="6135" y="6195"/>
            <a:ext cx="7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44" name="Rectangle 108"/>
          <xdr:cNvSpPr>
            <a:spLocks noChangeArrowheads="1"/>
          </xdr:cNvSpPr>
        </xdr:nvSpPr>
        <xdr:spPr bwMode="auto">
          <a:xfrm>
            <a:off x="6135" y="6195"/>
            <a:ext cx="7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43" name="Line 107"/>
          <xdr:cNvSpPr>
            <a:spLocks noChangeShapeType="1"/>
          </xdr:cNvSpPr>
        </xdr:nvSpPr>
        <xdr:spPr bwMode="auto">
          <a:xfrm>
            <a:off x="6135" y="6210"/>
            <a:ext cx="60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42" name="Rectangle 106"/>
          <xdr:cNvSpPr>
            <a:spLocks noChangeArrowheads="1"/>
          </xdr:cNvSpPr>
        </xdr:nvSpPr>
        <xdr:spPr bwMode="auto">
          <a:xfrm>
            <a:off x="6135" y="6210"/>
            <a:ext cx="60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41" name="Line 105"/>
          <xdr:cNvSpPr>
            <a:spLocks noChangeShapeType="1"/>
          </xdr:cNvSpPr>
        </xdr:nvSpPr>
        <xdr:spPr bwMode="auto">
          <a:xfrm>
            <a:off x="6135" y="6225"/>
            <a:ext cx="4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40" name="Rectangle 104"/>
          <xdr:cNvSpPr>
            <a:spLocks noChangeArrowheads="1"/>
          </xdr:cNvSpPr>
        </xdr:nvSpPr>
        <xdr:spPr bwMode="auto">
          <a:xfrm>
            <a:off x="6135" y="6225"/>
            <a:ext cx="4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39" name="Rectangle 103"/>
          <xdr:cNvSpPr>
            <a:spLocks noChangeArrowheads="1"/>
          </xdr:cNvSpPr>
        </xdr:nvSpPr>
        <xdr:spPr bwMode="auto">
          <a:xfrm>
            <a:off x="6135" y="6240"/>
            <a:ext cx="30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38" name="Line 102"/>
          <xdr:cNvSpPr>
            <a:spLocks noChangeShapeType="1"/>
          </xdr:cNvSpPr>
        </xdr:nvSpPr>
        <xdr:spPr bwMode="auto">
          <a:xfrm>
            <a:off x="6135" y="6255"/>
            <a:ext cx="15" cy="0"/>
          </a:xfrm>
          <a:prstGeom prst="line">
            <a:avLst/>
          </a:prstGeom>
          <a:noFill/>
          <a:ln w="0">
            <a:solidFill>
              <a:srgbClr val="008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437" name="Rectangle 101"/>
          <xdr:cNvSpPr>
            <a:spLocks noChangeArrowheads="1"/>
          </xdr:cNvSpPr>
        </xdr:nvSpPr>
        <xdr:spPr bwMode="auto">
          <a:xfrm>
            <a:off x="6135" y="6255"/>
            <a:ext cx="15" cy="15"/>
          </a:xfrm>
          <a:prstGeom prst="rect">
            <a:avLst/>
          </a:prstGeom>
          <a:solidFill>
            <a:srgbClr val="008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36" name="Rectangle 100"/>
          <xdr:cNvSpPr>
            <a:spLocks noChangeArrowheads="1"/>
          </xdr:cNvSpPr>
        </xdr:nvSpPr>
        <xdr:spPr bwMode="auto">
          <a:xfrm>
            <a:off x="7740" y="30"/>
            <a:ext cx="1170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ANEXO D</a:t>
            </a:r>
          </a:p>
        </xdr:txBody>
      </xdr:sp>
      <xdr:sp macro="" textlink="">
        <xdr:nvSpPr>
          <xdr:cNvPr id="14435" name="Rectangle 99"/>
          <xdr:cNvSpPr>
            <a:spLocks noChangeArrowheads="1"/>
          </xdr:cNvSpPr>
        </xdr:nvSpPr>
        <xdr:spPr bwMode="auto">
          <a:xfrm>
            <a:off x="2370" y="2595"/>
            <a:ext cx="5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 </a:t>
            </a:r>
          </a:p>
        </xdr:txBody>
      </xdr:sp>
      <xdr:sp macro="" textlink="">
        <xdr:nvSpPr>
          <xdr:cNvPr id="14434" name="Rectangle 98"/>
          <xdr:cNvSpPr>
            <a:spLocks noChangeArrowheads="1"/>
          </xdr:cNvSpPr>
        </xdr:nvSpPr>
        <xdr:spPr bwMode="auto">
          <a:xfrm>
            <a:off x="5145" y="2595"/>
            <a:ext cx="5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 </a:t>
            </a:r>
          </a:p>
        </xdr:txBody>
      </xdr:sp>
      <xdr:sp macro="" textlink="">
        <xdr:nvSpPr>
          <xdr:cNvPr id="14433" name="Rectangle 97"/>
          <xdr:cNvSpPr>
            <a:spLocks noChangeArrowheads="1"/>
          </xdr:cNvSpPr>
        </xdr:nvSpPr>
        <xdr:spPr bwMode="auto">
          <a:xfrm>
            <a:off x="6675" y="2595"/>
            <a:ext cx="50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</a:t>
            </a:r>
          </a:p>
        </xdr:txBody>
      </xdr:sp>
      <xdr:sp macro="" textlink="">
        <xdr:nvSpPr>
          <xdr:cNvPr id="14432" name="Rectangle 96"/>
          <xdr:cNvSpPr>
            <a:spLocks noChangeArrowheads="1"/>
          </xdr:cNvSpPr>
        </xdr:nvSpPr>
        <xdr:spPr bwMode="auto">
          <a:xfrm>
            <a:off x="8130" y="2595"/>
            <a:ext cx="50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Valor</a:t>
            </a:r>
          </a:p>
        </xdr:txBody>
      </xdr:sp>
      <xdr:sp macro="" textlink="">
        <xdr:nvSpPr>
          <xdr:cNvPr id="14431" name="Rectangle 95"/>
          <xdr:cNvSpPr>
            <a:spLocks noChangeArrowheads="1"/>
          </xdr:cNvSpPr>
        </xdr:nvSpPr>
        <xdr:spPr bwMode="auto">
          <a:xfrm>
            <a:off x="2490" y="2850"/>
            <a:ext cx="27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de</a:t>
            </a:r>
          </a:p>
        </xdr:txBody>
      </xdr:sp>
      <xdr:sp macro="" textlink="">
        <xdr:nvSpPr>
          <xdr:cNvPr id="14430" name="Rectangle 94"/>
          <xdr:cNvSpPr>
            <a:spLocks noChangeArrowheads="1"/>
          </xdr:cNvSpPr>
        </xdr:nvSpPr>
        <xdr:spPr bwMode="auto">
          <a:xfrm>
            <a:off x="5280" y="2850"/>
            <a:ext cx="27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de</a:t>
            </a:r>
          </a:p>
        </xdr:txBody>
      </xdr:sp>
      <xdr:sp macro="" textlink="">
        <xdr:nvSpPr>
          <xdr:cNvPr id="14429" name="Rectangle 93"/>
          <xdr:cNvSpPr>
            <a:spLocks noChangeArrowheads="1"/>
          </xdr:cNvSpPr>
        </xdr:nvSpPr>
        <xdr:spPr bwMode="auto">
          <a:xfrm>
            <a:off x="6420" y="2850"/>
            <a:ext cx="101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Registrado</a:t>
            </a:r>
          </a:p>
        </xdr:txBody>
      </xdr:sp>
      <xdr:sp macro="" textlink="">
        <xdr:nvSpPr>
          <xdr:cNvPr id="14428" name="Rectangle 92"/>
          <xdr:cNvSpPr>
            <a:spLocks noChangeArrowheads="1"/>
          </xdr:cNvSpPr>
        </xdr:nvSpPr>
        <xdr:spPr bwMode="auto">
          <a:xfrm>
            <a:off x="7875" y="2850"/>
            <a:ext cx="101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Registrado</a:t>
            </a:r>
          </a:p>
        </xdr:txBody>
      </xdr:sp>
      <xdr:sp macro="" textlink="">
        <xdr:nvSpPr>
          <xdr:cNvPr id="14427" name="Rectangle 91"/>
          <xdr:cNvSpPr>
            <a:spLocks noChangeArrowheads="1"/>
          </xdr:cNvSpPr>
        </xdr:nvSpPr>
        <xdr:spPr bwMode="auto">
          <a:xfrm>
            <a:off x="600" y="3105"/>
            <a:ext cx="74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Cuentas</a:t>
            </a:r>
          </a:p>
        </xdr:txBody>
      </xdr:sp>
      <xdr:sp macro="" textlink="">
        <xdr:nvSpPr>
          <xdr:cNvPr id="14426" name="Rectangle 90"/>
          <xdr:cNvSpPr>
            <a:spLocks noChangeArrowheads="1"/>
          </xdr:cNvSpPr>
        </xdr:nvSpPr>
        <xdr:spPr bwMode="auto">
          <a:xfrm>
            <a:off x="2385" y="3105"/>
            <a:ext cx="51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Costo</a:t>
            </a:r>
          </a:p>
        </xdr:txBody>
      </xdr:sp>
      <xdr:sp macro="" textlink="">
        <xdr:nvSpPr>
          <xdr:cNvPr id="14425" name="Rectangle 89"/>
          <xdr:cNvSpPr>
            <a:spLocks noChangeArrowheads="1"/>
          </xdr:cNvSpPr>
        </xdr:nvSpPr>
        <xdr:spPr bwMode="auto">
          <a:xfrm>
            <a:off x="3420" y="3105"/>
            <a:ext cx="125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Amortización</a:t>
            </a:r>
          </a:p>
        </xdr:txBody>
      </xdr:sp>
      <xdr:sp macro="" textlink="">
        <xdr:nvSpPr>
          <xdr:cNvPr id="14424" name="Rectangle 88"/>
          <xdr:cNvSpPr>
            <a:spLocks noChangeArrowheads="1"/>
          </xdr:cNvSpPr>
        </xdr:nvSpPr>
        <xdr:spPr bwMode="auto">
          <a:xfrm>
            <a:off x="4950" y="3105"/>
            <a:ext cx="9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Cotización</a:t>
            </a:r>
          </a:p>
        </xdr:txBody>
      </xdr:sp>
      <xdr:sp macro="" textlink="">
        <xdr:nvSpPr>
          <xdr:cNvPr id="14423" name="Rectangle 87"/>
          <xdr:cNvSpPr>
            <a:spLocks noChangeArrowheads="1"/>
          </xdr:cNvSpPr>
        </xdr:nvSpPr>
        <xdr:spPr bwMode="auto">
          <a:xfrm>
            <a:off x="6390" y="3105"/>
            <a:ext cx="10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31.03.2019</a:t>
            </a:r>
          </a:p>
        </xdr:txBody>
      </xdr:sp>
      <xdr:sp macro="" textlink="">
        <xdr:nvSpPr>
          <xdr:cNvPr id="14422" name="Rectangle 86"/>
          <xdr:cNvSpPr>
            <a:spLocks noChangeArrowheads="1"/>
          </xdr:cNvSpPr>
        </xdr:nvSpPr>
        <xdr:spPr bwMode="auto">
          <a:xfrm>
            <a:off x="7845" y="3105"/>
            <a:ext cx="10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31.03.2018</a:t>
            </a:r>
          </a:p>
        </xdr:txBody>
      </xdr:sp>
      <xdr:sp macro="" textlink="">
        <xdr:nvSpPr>
          <xdr:cNvPr id="14421" name="Rectangle 85"/>
          <xdr:cNvSpPr>
            <a:spLocks noChangeArrowheads="1"/>
          </xdr:cNvSpPr>
        </xdr:nvSpPr>
        <xdr:spPr bwMode="auto">
          <a:xfrm>
            <a:off x="105" y="3615"/>
            <a:ext cx="113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Inversiones </a:t>
            </a:r>
          </a:p>
        </xdr:txBody>
      </xdr:sp>
      <xdr:sp macro="" textlink="">
        <xdr:nvSpPr>
          <xdr:cNvPr id="14420" name="Rectangle 84"/>
          <xdr:cNvSpPr>
            <a:spLocks noChangeArrowheads="1"/>
          </xdr:cNvSpPr>
        </xdr:nvSpPr>
        <xdr:spPr bwMode="auto">
          <a:xfrm>
            <a:off x="105" y="3870"/>
            <a:ext cx="98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Corrientes</a:t>
            </a:r>
          </a:p>
        </xdr:txBody>
      </xdr:sp>
      <xdr:sp macro="" textlink="">
        <xdr:nvSpPr>
          <xdr:cNvPr id="14419" name="Rectangle 83"/>
          <xdr:cNvSpPr>
            <a:spLocks noChangeArrowheads="1"/>
          </xdr:cNvSpPr>
        </xdr:nvSpPr>
        <xdr:spPr bwMode="auto">
          <a:xfrm>
            <a:off x="105" y="4680"/>
            <a:ext cx="87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Sub Total</a:t>
            </a:r>
          </a:p>
        </xdr:txBody>
      </xdr:sp>
      <xdr:sp macro="" textlink="">
        <xdr:nvSpPr>
          <xdr:cNvPr id="14418" name="Rectangle 82"/>
          <xdr:cNvSpPr>
            <a:spLocks noChangeArrowheads="1"/>
          </xdr:cNvSpPr>
        </xdr:nvSpPr>
        <xdr:spPr bwMode="auto">
          <a:xfrm>
            <a:off x="105" y="5190"/>
            <a:ext cx="113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Inversiones </a:t>
            </a:r>
          </a:p>
        </xdr:txBody>
      </xdr:sp>
      <xdr:sp macro="" textlink="">
        <xdr:nvSpPr>
          <xdr:cNvPr id="14417" name="Rectangle 81"/>
          <xdr:cNvSpPr>
            <a:spLocks noChangeArrowheads="1"/>
          </xdr:cNvSpPr>
        </xdr:nvSpPr>
        <xdr:spPr bwMode="auto">
          <a:xfrm>
            <a:off x="105" y="5445"/>
            <a:ext cx="128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No Corrientes</a:t>
            </a:r>
          </a:p>
        </xdr:txBody>
      </xdr:sp>
      <xdr:sp macro="" textlink="">
        <xdr:nvSpPr>
          <xdr:cNvPr id="14416" name="Rectangle 80"/>
          <xdr:cNvSpPr>
            <a:spLocks noChangeArrowheads="1"/>
          </xdr:cNvSpPr>
        </xdr:nvSpPr>
        <xdr:spPr bwMode="auto">
          <a:xfrm>
            <a:off x="432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15" name="Rectangle 79"/>
          <xdr:cNvSpPr>
            <a:spLocks noChangeArrowheads="1"/>
          </xdr:cNvSpPr>
        </xdr:nvSpPr>
        <xdr:spPr bwMode="auto">
          <a:xfrm>
            <a:off x="3450" y="5700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4414" name="Rectangle 78"/>
          <xdr:cNvSpPr>
            <a:spLocks noChangeArrowheads="1"/>
          </xdr:cNvSpPr>
        </xdr:nvSpPr>
        <xdr:spPr bwMode="auto">
          <a:xfrm>
            <a:off x="430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13" name="Rectangle 77"/>
          <xdr:cNvSpPr>
            <a:spLocks noChangeArrowheads="1"/>
          </xdr:cNvSpPr>
        </xdr:nvSpPr>
        <xdr:spPr bwMode="auto">
          <a:xfrm>
            <a:off x="576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12" name="Rectangle 76"/>
          <xdr:cNvSpPr>
            <a:spLocks noChangeArrowheads="1"/>
          </xdr:cNvSpPr>
        </xdr:nvSpPr>
        <xdr:spPr bwMode="auto">
          <a:xfrm>
            <a:off x="4785" y="570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411" name="Rectangle 75"/>
          <xdr:cNvSpPr>
            <a:spLocks noChangeArrowheads="1"/>
          </xdr:cNvSpPr>
        </xdr:nvSpPr>
        <xdr:spPr bwMode="auto">
          <a:xfrm>
            <a:off x="5730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10" name="Rectangle 74"/>
          <xdr:cNvSpPr>
            <a:spLocks noChangeArrowheads="1"/>
          </xdr:cNvSpPr>
        </xdr:nvSpPr>
        <xdr:spPr bwMode="auto">
          <a:xfrm>
            <a:off x="7320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09" name="Rectangle 73"/>
          <xdr:cNvSpPr>
            <a:spLocks noChangeArrowheads="1"/>
          </xdr:cNvSpPr>
        </xdr:nvSpPr>
        <xdr:spPr bwMode="auto">
          <a:xfrm>
            <a:off x="6225" y="5700"/>
            <a:ext cx="106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    </a:t>
            </a:r>
          </a:p>
        </xdr:txBody>
      </xdr:sp>
      <xdr:sp macro="" textlink="">
        <xdr:nvSpPr>
          <xdr:cNvPr id="14408" name="Rectangle 72"/>
          <xdr:cNvSpPr>
            <a:spLocks noChangeArrowheads="1"/>
          </xdr:cNvSpPr>
        </xdr:nvSpPr>
        <xdr:spPr bwMode="auto">
          <a:xfrm>
            <a:off x="730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07" name="Rectangle 71"/>
          <xdr:cNvSpPr>
            <a:spLocks noChangeArrowheads="1"/>
          </xdr:cNvSpPr>
        </xdr:nvSpPr>
        <xdr:spPr bwMode="auto">
          <a:xfrm>
            <a:off x="8685" y="5700"/>
            <a:ext cx="67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06" name="Rectangle 70"/>
          <xdr:cNvSpPr>
            <a:spLocks noChangeArrowheads="1"/>
          </xdr:cNvSpPr>
        </xdr:nvSpPr>
        <xdr:spPr bwMode="auto">
          <a:xfrm>
            <a:off x="7785" y="5700"/>
            <a:ext cx="889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                   </a:t>
            </a:r>
          </a:p>
        </xdr:txBody>
      </xdr:sp>
      <xdr:sp macro="" textlink="">
        <xdr:nvSpPr>
          <xdr:cNvPr id="14405" name="Rectangle 69"/>
          <xdr:cNvSpPr>
            <a:spLocks noChangeArrowheads="1"/>
          </xdr:cNvSpPr>
        </xdr:nvSpPr>
        <xdr:spPr bwMode="auto">
          <a:xfrm>
            <a:off x="8685" y="570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04" name="Rectangle 68"/>
          <xdr:cNvSpPr>
            <a:spLocks noChangeArrowheads="1"/>
          </xdr:cNvSpPr>
        </xdr:nvSpPr>
        <xdr:spPr bwMode="auto">
          <a:xfrm>
            <a:off x="105" y="6255"/>
            <a:ext cx="876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Sub Total</a:t>
            </a:r>
          </a:p>
        </xdr:txBody>
      </xdr:sp>
      <xdr:sp macro="" textlink="">
        <xdr:nvSpPr>
          <xdr:cNvPr id="14403" name="Rectangle 67"/>
          <xdr:cNvSpPr>
            <a:spLocks noChangeArrowheads="1"/>
          </xdr:cNvSpPr>
        </xdr:nvSpPr>
        <xdr:spPr bwMode="auto">
          <a:xfrm>
            <a:off x="2955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402" name="Rectangle 66"/>
          <xdr:cNvSpPr>
            <a:spLocks noChangeArrowheads="1"/>
          </xdr:cNvSpPr>
        </xdr:nvSpPr>
        <xdr:spPr bwMode="auto">
          <a:xfrm>
            <a:off x="1995" y="6255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401" name="Rectangle 65"/>
          <xdr:cNvSpPr>
            <a:spLocks noChangeArrowheads="1"/>
          </xdr:cNvSpPr>
        </xdr:nvSpPr>
        <xdr:spPr bwMode="auto">
          <a:xfrm>
            <a:off x="294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400" name="Rectangle 64"/>
          <xdr:cNvSpPr>
            <a:spLocks noChangeArrowheads="1"/>
          </xdr:cNvSpPr>
        </xdr:nvSpPr>
        <xdr:spPr bwMode="auto">
          <a:xfrm>
            <a:off x="429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9" name="Rectangle 63"/>
          <xdr:cNvSpPr>
            <a:spLocks noChangeArrowheads="1"/>
          </xdr:cNvSpPr>
        </xdr:nvSpPr>
        <xdr:spPr bwMode="auto">
          <a:xfrm>
            <a:off x="3450" y="6255"/>
            <a:ext cx="8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14398" name="Rectangle 62"/>
          <xdr:cNvSpPr>
            <a:spLocks noChangeArrowheads="1"/>
          </xdr:cNvSpPr>
        </xdr:nvSpPr>
        <xdr:spPr bwMode="auto">
          <a:xfrm>
            <a:off x="426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97" name="Rectangle 61"/>
          <xdr:cNvSpPr>
            <a:spLocks noChangeArrowheads="1"/>
          </xdr:cNvSpPr>
        </xdr:nvSpPr>
        <xdr:spPr bwMode="auto">
          <a:xfrm>
            <a:off x="573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6" name="Rectangle 60"/>
          <xdr:cNvSpPr>
            <a:spLocks noChangeArrowheads="1"/>
          </xdr:cNvSpPr>
        </xdr:nvSpPr>
        <xdr:spPr bwMode="auto">
          <a:xfrm>
            <a:off x="4785" y="6255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395" name="Rectangle 59"/>
          <xdr:cNvSpPr>
            <a:spLocks noChangeArrowheads="1"/>
          </xdr:cNvSpPr>
        </xdr:nvSpPr>
        <xdr:spPr bwMode="auto">
          <a:xfrm>
            <a:off x="573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94" name="Rectangle 58"/>
          <xdr:cNvSpPr>
            <a:spLocks noChangeArrowheads="1"/>
          </xdr:cNvSpPr>
        </xdr:nvSpPr>
        <xdr:spPr bwMode="auto">
          <a:xfrm>
            <a:off x="7290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3" name="Rectangle 57"/>
          <xdr:cNvSpPr>
            <a:spLocks noChangeArrowheads="1"/>
          </xdr:cNvSpPr>
        </xdr:nvSpPr>
        <xdr:spPr bwMode="auto">
          <a:xfrm>
            <a:off x="6225" y="6255"/>
            <a:ext cx="102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  </a:t>
            </a:r>
          </a:p>
        </xdr:txBody>
      </xdr:sp>
      <xdr:sp macro="" textlink="">
        <xdr:nvSpPr>
          <xdr:cNvPr id="14392" name="Rectangle 56"/>
          <xdr:cNvSpPr>
            <a:spLocks noChangeArrowheads="1"/>
          </xdr:cNvSpPr>
        </xdr:nvSpPr>
        <xdr:spPr bwMode="auto">
          <a:xfrm>
            <a:off x="726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91" name="Rectangle 55"/>
          <xdr:cNvSpPr>
            <a:spLocks noChangeArrowheads="1"/>
          </xdr:cNvSpPr>
        </xdr:nvSpPr>
        <xdr:spPr bwMode="auto">
          <a:xfrm>
            <a:off x="8655" y="6255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90" name="Rectangle 54"/>
          <xdr:cNvSpPr>
            <a:spLocks noChangeArrowheads="1"/>
          </xdr:cNvSpPr>
        </xdr:nvSpPr>
        <xdr:spPr bwMode="auto">
          <a:xfrm>
            <a:off x="7785" y="6255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4389" name="Rectangle 53"/>
          <xdr:cNvSpPr>
            <a:spLocks noChangeArrowheads="1"/>
          </xdr:cNvSpPr>
        </xdr:nvSpPr>
        <xdr:spPr bwMode="auto">
          <a:xfrm>
            <a:off x="8640" y="6255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88" name="Rectangle 52"/>
          <xdr:cNvSpPr>
            <a:spLocks noChangeArrowheads="1"/>
          </xdr:cNvSpPr>
        </xdr:nvSpPr>
        <xdr:spPr bwMode="auto">
          <a:xfrm>
            <a:off x="105" y="6810"/>
            <a:ext cx="154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Totales Ejercicio</a:t>
            </a:r>
          </a:p>
        </xdr:txBody>
      </xdr:sp>
      <xdr:sp macro="" textlink="">
        <xdr:nvSpPr>
          <xdr:cNvPr id="14387" name="Rectangle 51"/>
          <xdr:cNvSpPr>
            <a:spLocks noChangeArrowheads="1"/>
          </xdr:cNvSpPr>
        </xdr:nvSpPr>
        <xdr:spPr bwMode="auto">
          <a:xfrm>
            <a:off x="2955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86" name="Rectangle 50"/>
          <xdr:cNvSpPr>
            <a:spLocks noChangeArrowheads="1"/>
          </xdr:cNvSpPr>
        </xdr:nvSpPr>
        <xdr:spPr bwMode="auto">
          <a:xfrm>
            <a:off x="1995" y="681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385" name="Rectangle 49"/>
          <xdr:cNvSpPr>
            <a:spLocks noChangeArrowheads="1"/>
          </xdr:cNvSpPr>
        </xdr:nvSpPr>
        <xdr:spPr bwMode="auto">
          <a:xfrm>
            <a:off x="294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84" name="Rectangle 48"/>
          <xdr:cNvSpPr>
            <a:spLocks noChangeArrowheads="1"/>
          </xdr:cNvSpPr>
        </xdr:nvSpPr>
        <xdr:spPr bwMode="auto">
          <a:xfrm>
            <a:off x="429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83" name="Rectangle 47"/>
          <xdr:cNvSpPr>
            <a:spLocks noChangeArrowheads="1"/>
          </xdr:cNvSpPr>
        </xdr:nvSpPr>
        <xdr:spPr bwMode="auto">
          <a:xfrm>
            <a:off x="3450" y="6810"/>
            <a:ext cx="800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</a:t>
            </a:r>
          </a:p>
        </xdr:txBody>
      </xdr:sp>
      <xdr:sp macro="" textlink="">
        <xdr:nvSpPr>
          <xdr:cNvPr id="14382" name="Rectangle 46"/>
          <xdr:cNvSpPr>
            <a:spLocks noChangeArrowheads="1"/>
          </xdr:cNvSpPr>
        </xdr:nvSpPr>
        <xdr:spPr bwMode="auto">
          <a:xfrm>
            <a:off x="426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81" name="Rectangle 45"/>
          <xdr:cNvSpPr>
            <a:spLocks noChangeArrowheads="1"/>
          </xdr:cNvSpPr>
        </xdr:nvSpPr>
        <xdr:spPr bwMode="auto">
          <a:xfrm>
            <a:off x="573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80" name="Rectangle 44"/>
          <xdr:cNvSpPr>
            <a:spLocks noChangeArrowheads="1"/>
          </xdr:cNvSpPr>
        </xdr:nvSpPr>
        <xdr:spPr bwMode="auto">
          <a:xfrm>
            <a:off x="4785" y="6810"/>
            <a:ext cx="933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</a:t>
            </a:r>
          </a:p>
        </xdr:txBody>
      </xdr:sp>
      <xdr:sp macro="" textlink="">
        <xdr:nvSpPr>
          <xdr:cNvPr id="14379" name="Rectangle 43"/>
          <xdr:cNvSpPr>
            <a:spLocks noChangeArrowheads="1"/>
          </xdr:cNvSpPr>
        </xdr:nvSpPr>
        <xdr:spPr bwMode="auto">
          <a:xfrm>
            <a:off x="573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78" name="Rectangle 42"/>
          <xdr:cNvSpPr>
            <a:spLocks noChangeArrowheads="1"/>
          </xdr:cNvSpPr>
        </xdr:nvSpPr>
        <xdr:spPr bwMode="auto">
          <a:xfrm>
            <a:off x="7290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77" name="Rectangle 41"/>
          <xdr:cNvSpPr>
            <a:spLocks noChangeArrowheads="1"/>
          </xdr:cNvSpPr>
        </xdr:nvSpPr>
        <xdr:spPr bwMode="auto">
          <a:xfrm>
            <a:off x="6225" y="6810"/>
            <a:ext cx="1022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    </a:t>
            </a:r>
          </a:p>
        </xdr:txBody>
      </xdr:sp>
      <xdr:sp macro="" textlink="">
        <xdr:nvSpPr>
          <xdr:cNvPr id="14376" name="Rectangle 40"/>
          <xdr:cNvSpPr>
            <a:spLocks noChangeArrowheads="1"/>
          </xdr:cNvSpPr>
        </xdr:nvSpPr>
        <xdr:spPr bwMode="auto">
          <a:xfrm>
            <a:off x="726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75" name="Rectangle 39"/>
          <xdr:cNvSpPr>
            <a:spLocks noChangeArrowheads="1"/>
          </xdr:cNvSpPr>
        </xdr:nvSpPr>
        <xdr:spPr bwMode="auto">
          <a:xfrm>
            <a:off x="8655" y="6810"/>
            <a:ext cx="68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-</a:t>
            </a:r>
          </a:p>
        </xdr:txBody>
      </xdr:sp>
      <xdr:sp macro="" textlink="">
        <xdr:nvSpPr>
          <xdr:cNvPr id="14374" name="Rectangle 38"/>
          <xdr:cNvSpPr>
            <a:spLocks noChangeArrowheads="1"/>
          </xdr:cNvSpPr>
        </xdr:nvSpPr>
        <xdr:spPr bwMode="auto">
          <a:xfrm>
            <a:off x="7785" y="6810"/>
            <a:ext cx="8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                  </a:t>
            </a:r>
          </a:p>
        </xdr:txBody>
      </xdr:sp>
      <xdr:sp macro="" textlink="">
        <xdr:nvSpPr>
          <xdr:cNvPr id="14373" name="Rectangle 37"/>
          <xdr:cNvSpPr>
            <a:spLocks noChangeArrowheads="1"/>
          </xdr:cNvSpPr>
        </xdr:nvSpPr>
        <xdr:spPr bwMode="auto">
          <a:xfrm>
            <a:off x="8640" y="6810"/>
            <a:ext cx="44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1" i="0" u="none" strike="noStrike" baseline="0">
                <a:solidFill>
                  <a:srgbClr val="000000"/>
                </a:solidFill>
                <a:latin typeface="Cambria"/>
              </a:rPr>
              <a:t> </a:t>
            </a:r>
          </a:p>
        </xdr:txBody>
      </xdr:sp>
      <xdr:sp macro="" textlink="">
        <xdr:nvSpPr>
          <xdr:cNvPr id="14372" name="Rectangle 36"/>
          <xdr:cNvSpPr>
            <a:spLocks noChangeArrowheads="1"/>
          </xdr:cNvSpPr>
        </xdr:nvSpPr>
        <xdr:spPr bwMode="auto">
          <a:xfrm>
            <a:off x="1290" y="330"/>
            <a:ext cx="6349" cy="7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/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                            BALANCE GENERAL  </a:t>
            </a:r>
          </a:p>
        </xdr:txBody>
      </xdr:sp>
      <xdr:sp macro="" textlink="">
        <xdr:nvSpPr>
          <xdr:cNvPr id="14371" name="Rectangle 35"/>
          <xdr:cNvSpPr>
            <a:spLocks noChangeArrowheads="1"/>
          </xdr:cNvSpPr>
        </xdr:nvSpPr>
        <xdr:spPr bwMode="auto">
          <a:xfrm>
            <a:off x="1275" y="750"/>
            <a:ext cx="6186" cy="3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1° DE ENERO AL 31 DE MARZO DE 2019 y 2018</a:t>
            </a:r>
          </a:p>
        </xdr:txBody>
      </xdr:sp>
      <xdr:sp macro="" textlink="">
        <xdr:nvSpPr>
          <xdr:cNvPr id="14370" name="Rectangle 34"/>
          <xdr:cNvSpPr>
            <a:spLocks noChangeArrowheads="1"/>
          </xdr:cNvSpPr>
        </xdr:nvSpPr>
        <xdr:spPr bwMode="auto">
          <a:xfrm>
            <a:off x="2865" y="1110"/>
            <a:ext cx="3375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(Expresado en guaraníes)</a:t>
            </a:r>
          </a:p>
        </xdr:txBody>
      </xdr:sp>
      <xdr:sp macro="" textlink="">
        <xdr:nvSpPr>
          <xdr:cNvPr id="14369" name="Rectangle 33"/>
          <xdr:cNvSpPr>
            <a:spLocks noChangeArrowheads="1"/>
          </xdr:cNvSpPr>
        </xdr:nvSpPr>
        <xdr:spPr bwMode="auto">
          <a:xfrm>
            <a:off x="3150" y="1725"/>
            <a:ext cx="2760" cy="33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Cambria"/>
              </a:rPr>
              <a:t>OTRAS INVERSIONES</a:t>
            </a:r>
          </a:p>
        </xdr:txBody>
      </xdr:sp>
      <xdr:sp macro="" textlink="">
        <xdr:nvSpPr>
          <xdr:cNvPr id="14368" name="Rectangle 32"/>
          <xdr:cNvSpPr>
            <a:spLocks noChangeArrowheads="1"/>
          </xdr:cNvSpPr>
        </xdr:nvSpPr>
        <xdr:spPr bwMode="auto">
          <a:xfrm>
            <a:off x="1455" y="7410"/>
            <a:ext cx="6451" cy="2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000" b="0" i="0" u="none" strike="noStrike" baseline="0">
                <a:solidFill>
                  <a:srgbClr val="000000"/>
                </a:solidFill>
                <a:latin typeface="Cambria"/>
              </a:rPr>
              <a:t>Las notas y anexos que se adjuntan forman parte de los estados financieros</a:t>
            </a:r>
          </a:p>
        </xdr:txBody>
      </xdr:sp>
      <xdr:sp macro="" textlink="">
        <xdr:nvSpPr>
          <xdr:cNvPr id="14367" name="Line 31"/>
          <xdr:cNvSpPr>
            <a:spLocks noChangeShapeType="1"/>
          </xdr:cNvSpPr>
        </xdr:nvSpPr>
        <xdr:spPr bwMode="auto">
          <a:xfrm>
            <a:off x="0" y="2565"/>
            <a:ext cx="0" cy="4485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6" name="Rectangle 30"/>
          <xdr:cNvSpPr>
            <a:spLocks noChangeArrowheads="1"/>
          </xdr:cNvSpPr>
        </xdr:nvSpPr>
        <xdr:spPr bwMode="auto">
          <a:xfrm>
            <a:off x="0" y="2565"/>
            <a:ext cx="15" cy="448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65" name="Line 29"/>
          <xdr:cNvSpPr>
            <a:spLocks noChangeShapeType="1"/>
          </xdr:cNvSpPr>
        </xdr:nvSpPr>
        <xdr:spPr bwMode="auto">
          <a:xfrm>
            <a:off x="189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4" name="Rectangle 28"/>
          <xdr:cNvSpPr>
            <a:spLocks noChangeArrowheads="1"/>
          </xdr:cNvSpPr>
        </xdr:nvSpPr>
        <xdr:spPr bwMode="auto">
          <a:xfrm>
            <a:off x="189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63" name="Line 27"/>
          <xdr:cNvSpPr>
            <a:spLocks noChangeShapeType="1"/>
          </xdr:cNvSpPr>
        </xdr:nvSpPr>
        <xdr:spPr bwMode="auto">
          <a:xfrm>
            <a:off x="3345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2" name="Rectangle 26"/>
          <xdr:cNvSpPr>
            <a:spLocks noChangeArrowheads="1"/>
          </xdr:cNvSpPr>
        </xdr:nvSpPr>
        <xdr:spPr bwMode="auto">
          <a:xfrm>
            <a:off x="3345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61" name="Line 25"/>
          <xdr:cNvSpPr>
            <a:spLocks noChangeShapeType="1"/>
          </xdr:cNvSpPr>
        </xdr:nvSpPr>
        <xdr:spPr bwMode="auto">
          <a:xfrm>
            <a:off x="468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60" name="Rectangle 24"/>
          <xdr:cNvSpPr>
            <a:spLocks noChangeArrowheads="1"/>
          </xdr:cNvSpPr>
        </xdr:nvSpPr>
        <xdr:spPr bwMode="auto">
          <a:xfrm>
            <a:off x="468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9" name="Line 23"/>
          <xdr:cNvSpPr>
            <a:spLocks noChangeShapeType="1"/>
          </xdr:cNvSpPr>
        </xdr:nvSpPr>
        <xdr:spPr bwMode="auto">
          <a:xfrm>
            <a:off x="612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8" name="Rectangle 22"/>
          <xdr:cNvSpPr>
            <a:spLocks noChangeArrowheads="1"/>
          </xdr:cNvSpPr>
        </xdr:nvSpPr>
        <xdr:spPr bwMode="auto">
          <a:xfrm>
            <a:off x="612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7" name="Line 21"/>
          <xdr:cNvSpPr>
            <a:spLocks noChangeShapeType="1"/>
          </xdr:cNvSpPr>
        </xdr:nvSpPr>
        <xdr:spPr bwMode="auto">
          <a:xfrm>
            <a:off x="7680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6" name="Rectangle 20"/>
          <xdr:cNvSpPr>
            <a:spLocks noChangeArrowheads="1"/>
          </xdr:cNvSpPr>
        </xdr:nvSpPr>
        <xdr:spPr bwMode="auto">
          <a:xfrm>
            <a:off x="7680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5" name="Line 19"/>
          <xdr:cNvSpPr>
            <a:spLocks noChangeShapeType="1"/>
          </xdr:cNvSpPr>
        </xdr:nvSpPr>
        <xdr:spPr bwMode="auto">
          <a:xfrm>
            <a:off x="9045" y="2580"/>
            <a:ext cx="0" cy="447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4" name="Rectangle 18"/>
          <xdr:cNvSpPr>
            <a:spLocks noChangeArrowheads="1"/>
          </xdr:cNvSpPr>
        </xdr:nvSpPr>
        <xdr:spPr bwMode="auto">
          <a:xfrm>
            <a:off x="9045" y="2580"/>
            <a:ext cx="15" cy="4470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3" name="Line 17"/>
          <xdr:cNvSpPr>
            <a:spLocks noChangeShapeType="1"/>
          </xdr:cNvSpPr>
        </xdr:nvSpPr>
        <xdr:spPr bwMode="auto">
          <a:xfrm>
            <a:off x="15" y="256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2" name="Rectangle 16"/>
          <xdr:cNvSpPr>
            <a:spLocks noChangeArrowheads="1"/>
          </xdr:cNvSpPr>
        </xdr:nvSpPr>
        <xdr:spPr bwMode="auto">
          <a:xfrm>
            <a:off x="15" y="256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51" name="Line 15"/>
          <xdr:cNvSpPr>
            <a:spLocks noChangeShapeType="1"/>
          </xdr:cNvSpPr>
        </xdr:nvSpPr>
        <xdr:spPr bwMode="auto">
          <a:xfrm>
            <a:off x="15" y="333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50" name="Rectangle 14"/>
          <xdr:cNvSpPr>
            <a:spLocks noChangeArrowheads="1"/>
          </xdr:cNvSpPr>
        </xdr:nvSpPr>
        <xdr:spPr bwMode="auto">
          <a:xfrm>
            <a:off x="15" y="333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9" name="Line 13"/>
          <xdr:cNvSpPr>
            <a:spLocks noChangeShapeType="1"/>
          </xdr:cNvSpPr>
        </xdr:nvSpPr>
        <xdr:spPr bwMode="auto">
          <a:xfrm>
            <a:off x="15" y="460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8" name="Rectangle 12"/>
          <xdr:cNvSpPr>
            <a:spLocks noChangeArrowheads="1"/>
          </xdr:cNvSpPr>
        </xdr:nvSpPr>
        <xdr:spPr bwMode="auto">
          <a:xfrm>
            <a:off x="15" y="460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7" name="Line 11"/>
          <xdr:cNvSpPr>
            <a:spLocks noChangeShapeType="1"/>
          </xdr:cNvSpPr>
        </xdr:nvSpPr>
        <xdr:spPr bwMode="auto">
          <a:xfrm>
            <a:off x="15" y="490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6" name="Rectangle 10"/>
          <xdr:cNvSpPr>
            <a:spLocks noChangeArrowheads="1"/>
          </xdr:cNvSpPr>
        </xdr:nvSpPr>
        <xdr:spPr bwMode="auto">
          <a:xfrm>
            <a:off x="15" y="490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5" name="Line 9"/>
          <xdr:cNvSpPr>
            <a:spLocks noChangeShapeType="1"/>
          </xdr:cNvSpPr>
        </xdr:nvSpPr>
        <xdr:spPr bwMode="auto">
          <a:xfrm>
            <a:off x="15" y="618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4" name="Rectangle 8"/>
          <xdr:cNvSpPr>
            <a:spLocks noChangeArrowheads="1"/>
          </xdr:cNvSpPr>
        </xdr:nvSpPr>
        <xdr:spPr bwMode="auto">
          <a:xfrm>
            <a:off x="15" y="618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3" name="Line 7"/>
          <xdr:cNvSpPr>
            <a:spLocks noChangeShapeType="1"/>
          </xdr:cNvSpPr>
        </xdr:nvSpPr>
        <xdr:spPr bwMode="auto">
          <a:xfrm>
            <a:off x="15" y="6480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2" name="Rectangle 6"/>
          <xdr:cNvSpPr>
            <a:spLocks noChangeArrowheads="1"/>
          </xdr:cNvSpPr>
        </xdr:nvSpPr>
        <xdr:spPr bwMode="auto">
          <a:xfrm>
            <a:off x="15" y="6480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41" name="Line 5"/>
          <xdr:cNvSpPr>
            <a:spLocks noChangeShapeType="1"/>
          </xdr:cNvSpPr>
        </xdr:nvSpPr>
        <xdr:spPr bwMode="auto">
          <a:xfrm>
            <a:off x="15" y="7035"/>
            <a:ext cx="9045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40" name="Rectangle 4"/>
          <xdr:cNvSpPr>
            <a:spLocks noChangeArrowheads="1"/>
          </xdr:cNvSpPr>
        </xdr:nvSpPr>
        <xdr:spPr bwMode="auto">
          <a:xfrm>
            <a:off x="15" y="7035"/>
            <a:ext cx="9045" cy="15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339" name="Freeform 3"/>
          <xdr:cNvSpPr>
            <a:spLocks noEditPoints="1"/>
          </xdr:cNvSpPr>
        </xdr:nvSpPr>
        <xdr:spPr bwMode="auto">
          <a:xfrm>
            <a:off x="2864" y="3704"/>
            <a:ext cx="4275" cy="617"/>
          </a:xfrm>
          <a:custGeom>
            <a:avLst/>
            <a:gdLst>
              <a:gd name="T0" fmla="*/ 3660 w 4560"/>
              <a:gd name="T1" fmla="*/ 568 h 658"/>
              <a:gd name="T2" fmla="*/ 3737 w 4560"/>
              <a:gd name="T3" fmla="*/ 396 h 658"/>
              <a:gd name="T4" fmla="*/ 3530 w 4560"/>
              <a:gd name="T5" fmla="*/ 340 h 658"/>
              <a:gd name="T6" fmla="*/ 3200 w 4560"/>
              <a:gd name="T7" fmla="*/ 99 h 658"/>
              <a:gd name="T8" fmla="*/ 1355 w 4560"/>
              <a:gd name="T9" fmla="*/ 99 h 658"/>
              <a:gd name="T10" fmla="*/ 1802 w 4560"/>
              <a:gd name="T11" fmla="*/ 330 h 658"/>
              <a:gd name="T12" fmla="*/ 1867 w 4560"/>
              <a:gd name="T13" fmla="*/ 149 h 658"/>
              <a:gd name="T14" fmla="*/ 1685 w 4560"/>
              <a:gd name="T15" fmla="*/ 86 h 658"/>
              <a:gd name="T16" fmla="*/ 3659 w 4560"/>
              <a:gd name="T17" fmla="*/ 266 h 658"/>
              <a:gd name="T18" fmla="*/ 3714 w 4560"/>
              <a:gd name="T19" fmla="*/ 128 h 658"/>
              <a:gd name="T20" fmla="*/ 3530 w 4560"/>
              <a:gd name="T21" fmla="*/ 85 h 658"/>
              <a:gd name="T22" fmla="*/ 554 w 4560"/>
              <a:gd name="T23" fmla="*/ 219 h 658"/>
              <a:gd name="T24" fmla="*/ 822 w 4560"/>
              <a:gd name="T25" fmla="*/ 520 h 658"/>
              <a:gd name="T26" fmla="*/ 772 w 4560"/>
              <a:gd name="T27" fmla="*/ 89 h 658"/>
              <a:gd name="T28" fmla="*/ 4560 w 4560"/>
              <a:gd name="T29" fmla="*/ 88 h 658"/>
              <a:gd name="T30" fmla="*/ 4542 w 4560"/>
              <a:gd name="T31" fmla="*/ 336 h 658"/>
              <a:gd name="T32" fmla="*/ 4560 w 4560"/>
              <a:gd name="T33" fmla="*/ 645 h 658"/>
              <a:gd name="T34" fmla="*/ 3952 w 4560"/>
              <a:gd name="T35" fmla="*/ 14 h 658"/>
              <a:gd name="T36" fmla="*/ 3882 w 4560"/>
              <a:gd name="T37" fmla="*/ 645 h 658"/>
              <a:gd name="T38" fmla="*/ 3685 w 4560"/>
              <a:gd name="T39" fmla="*/ 18 h 658"/>
              <a:gd name="T40" fmla="*/ 3774 w 4560"/>
              <a:gd name="T41" fmla="*/ 236 h 658"/>
              <a:gd name="T42" fmla="*/ 3819 w 4560"/>
              <a:gd name="T43" fmla="*/ 451 h 658"/>
              <a:gd name="T44" fmla="*/ 3611 w 4560"/>
              <a:gd name="T45" fmla="*/ 645 h 658"/>
              <a:gd name="T46" fmla="*/ 3245 w 4560"/>
              <a:gd name="T47" fmla="*/ 14 h 658"/>
              <a:gd name="T48" fmla="*/ 3098 w 4560"/>
              <a:gd name="T49" fmla="*/ 469 h 658"/>
              <a:gd name="T50" fmla="*/ 2324 w 4560"/>
              <a:gd name="T51" fmla="*/ 14 h 658"/>
              <a:gd name="T52" fmla="*/ 2462 w 4560"/>
              <a:gd name="T53" fmla="*/ 581 h 658"/>
              <a:gd name="T54" fmla="*/ 2324 w 4560"/>
              <a:gd name="T55" fmla="*/ 581 h 658"/>
              <a:gd name="T56" fmla="*/ 2324 w 4560"/>
              <a:gd name="T57" fmla="*/ 14 h 658"/>
              <a:gd name="T58" fmla="*/ 2306 w 4560"/>
              <a:gd name="T59" fmla="*/ 571 h 658"/>
              <a:gd name="T60" fmla="*/ 1614 w 4560"/>
              <a:gd name="T61" fmla="*/ 14 h 658"/>
              <a:gd name="T62" fmla="*/ 1933 w 4560"/>
              <a:gd name="T63" fmla="*/ 114 h 658"/>
              <a:gd name="T64" fmla="*/ 1839 w 4560"/>
              <a:gd name="T65" fmla="*/ 393 h 658"/>
              <a:gd name="T66" fmla="*/ 1614 w 4560"/>
              <a:gd name="T67" fmla="*/ 645 h 658"/>
              <a:gd name="T68" fmla="*/ 1579 w 4560"/>
              <a:gd name="T69" fmla="*/ 645 h 658"/>
              <a:gd name="T70" fmla="*/ 1206 w 4560"/>
              <a:gd name="T71" fmla="*/ 645 h 658"/>
              <a:gd name="T72" fmla="*/ 101 w 4560"/>
              <a:gd name="T73" fmla="*/ 14 h 658"/>
              <a:gd name="T74" fmla="*/ 380 w 4560"/>
              <a:gd name="T75" fmla="*/ 645 h 658"/>
              <a:gd name="T76" fmla="*/ 0 w 4560"/>
              <a:gd name="T77" fmla="*/ 645 h 658"/>
              <a:gd name="T78" fmla="*/ 2916 w 4560"/>
              <a:gd name="T79" fmla="*/ 19 h 658"/>
              <a:gd name="T80" fmla="*/ 2980 w 4560"/>
              <a:gd name="T81" fmla="*/ 157 h 658"/>
              <a:gd name="T82" fmla="*/ 2821 w 4560"/>
              <a:gd name="T83" fmla="*/ 74 h 658"/>
              <a:gd name="T84" fmla="*/ 2657 w 4560"/>
              <a:gd name="T85" fmla="*/ 330 h 658"/>
              <a:gd name="T86" fmla="*/ 2821 w 4560"/>
              <a:gd name="T87" fmla="*/ 584 h 658"/>
              <a:gd name="T88" fmla="*/ 2981 w 4560"/>
              <a:gd name="T89" fmla="*/ 502 h 658"/>
              <a:gd name="T90" fmla="*/ 2916 w 4560"/>
              <a:gd name="T91" fmla="*/ 639 h 658"/>
              <a:gd name="T92" fmla="*/ 2650 w 4560"/>
              <a:gd name="T93" fmla="*/ 574 h 658"/>
              <a:gd name="T94" fmla="*/ 2650 w 4560"/>
              <a:gd name="T95" fmla="*/ 89 h 658"/>
              <a:gd name="T96" fmla="*/ 802 w 4560"/>
              <a:gd name="T97" fmla="*/ 23 h 658"/>
              <a:gd name="T98" fmla="*/ 923 w 4560"/>
              <a:gd name="T99" fmla="*/ 468 h 658"/>
              <a:gd name="T100" fmla="*/ 607 w 4560"/>
              <a:gd name="T101" fmla="*/ 637 h 658"/>
              <a:gd name="T102" fmla="*/ 486 w 4560"/>
              <a:gd name="T103" fmla="*/ 190 h 65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4560" h="658">
                <a:moveTo>
                  <a:pt x="3530" y="340"/>
                </a:moveTo>
                <a:cubicBezTo>
                  <a:pt x="3530" y="418"/>
                  <a:pt x="3530" y="496"/>
                  <a:pt x="3530" y="574"/>
                </a:cubicBezTo>
                <a:cubicBezTo>
                  <a:pt x="3549" y="574"/>
                  <a:pt x="3568" y="574"/>
                  <a:pt x="3587" y="574"/>
                </a:cubicBezTo>
                <a:cubicBezTo>
                  <a:pt x="3618" y="574"/>
                  <a:pt x="3642" y="572"/>
                  <a:pt x="3660" y="568"/>
                </a:cubicBezTo>
                <a:cubicBezTo>
                  <a:pt x="3678" y="565"/>
                  <a:pt x="3694" y="558"/>
                  <a:pt x="3707" y="547"/>
                </a:cubicBezTo>
                <a:cubicBezTo>
                  <a:pt x="3721" y="536"/>
                  <a:pt x="3730" y="523"/>
                  <a:pt x="3736" y="509"/>
                </a:cubicBezTo>
                <a:cubicBezTo>
                  <a:pt x="3743" y="495"/>
                  <a:pt x="3746" y="477"/>
                  <a:pt x="3746" y="455"/>
                </a:cubicBezTo>
                <a:cubicBezTo>
                  <a:pt x="3746" y="431"/>
                  <a:pt x="3743" y="411"/>
                  <a:pt x="3737" y="396"/>
                </a:cubicBezTo>
                <a:cubicBezTo>
                  <a:pt x="3731" y="381"/>
                  <a:pt x="3720" y="368"/>
                  <a:pt x="3703" y="357"/>
                </a:cubicBezTo>
                <a:cubicBezTo>
                  <a:pt x="3691" y="350"/>
                  <a:pt x="3679" y="345"/>
                  <a:pt x="3666" y="343"/>
                </a:cubicBezTo>
                <a:cubicBezTo>
                  <a:pt x="3653" y="341"/>
                  <a:pt x="3634" y="340"/>
                  <a:pt x="3610" y="340"/>
                </a:cubicBezTo>
                <a:cubicBezTo>
                  <a:pt x="3583" y="340"/>
                  <a:pt x="3556" y="340"/>
                  <a:pt x="3530" y="340"/>
                </a:cubicBezTo>
                <a:close/>
                <a:moveTo>
                  <a:pt x="3200" y="99"/>
                </a:moveTo>
                <a:cubicBezTo>
                  <a:pt x="3172" y="199"/>
                  <a:pt x="3145" y="298"/>
                  <a:pt x="3118" y="397"/>
                </a:cubicBezTo>
                <a:cubicBezTo>
                  <a:pt x="3173" y="397"/>
                  <a:pt x="3227" y="397"/>
                  <a:pt x="3282" y="397"/>
                </a:cubicBezTo>
                <a:cubicBezTo>
                  <a:pt x="3254" y="298"/>
                  <a:pt x="3227" y="199"/>
                  <a:pt x="3200" y="99"/>
                </a:cubicBezTo>
                <a:close/>
                <a:moveTo>
                  <a:pt x="1355" y="99"/>
                </a:moveTo>
                <a:cubicBezTo>
                  <a:pt x="1328" y="199"/>
                  <a:pt x="1301" y="298"/>
                  <a:pt x="1273" y="397"/>
                </a:cubicBezTo>
                <a:cubicBezTo>
                  <a:pt x="1328" y="397"/>
                  <a:pt x="1382" y="397"/>
                  <a:pt x="1437" y="397"/>
                </a:cubicBezTo>
                <a:cubicBezTo>
                  <a:pt x="1410" y="298"/>
                  <a:pt x="1382" y="199"/>
                  <a:pt x="1355" y="99"/>
                </a:cubicBezTo>
                <a:close/>
                <a:moveTo>
                  <a:pt x="1685" y="86"/>
                </a:moveTo>
                <a:cubicBezTo>
                  <a:pt x="1685" y="170"/>
                  <a:pt x="1685" y="254"/>
                  <a:pt x="1685" y="338"/>
                </a:cubicBezTo>
                <a:cubicBezTo>
                  <a:pt x="1701" y="338"/>
                  <a:pt x="1717" y="338"/>
                  <a:pt x="1733" y="338"/>
                </a:cubicBezTo>
                <a:cubicBezTo>
                  <a:pt x="1762" y="338"/>
                  <a:pt x="1785" y="335"/>
                  <a:pt x="1802" y="330"/>
                </a:cubicBezTo>
                <a:cubicBezTo>
                  <a:pt x="1820" y="324"/>
                  <a:pt x="1835" y="315"/>
                  <a:pt x="1846" y="300"/>
                </a:cubicBezTo>
                <a:cubicBezTo>
                  <a:pt x="1857" y="288"/>
                  <a:pt x="1864" y="274"/>
                  <a:pt x="1869" y="259"/>
                </a:cubicBezTo>
                <a:cubicBezTo>
                  <a:pt x="1874" y="244"/>
                  <a:pt x="1876" y="226"/>
                  <a:pt x="1876" y="206"/>
                </a:cubicBezTo>
                <a:cubicBezTo>
                  <a:pt x="1876" y="184"/>
                  <a:pt x="1873" y="165"/>
                  <a:pt x="1867" y="149"/>
                </a:cubicBezTo>
                <a:cubicBezTo>
                  <a:pt x="1860" y="133"/>
                  <a:pt x="1851" y="120"/>
                  <a:pt x="1838" y="110"/>
                </a:cubicBezTo>
                <a:cubicBezTo>
                  <a:pt x="1827" y="101"/>
                  <a:pt x="1814" y="95"/>
                  <a:pt x="1799" y="91"/>
                </a:cubicBezTo>
                <a:cubicBezTo>
                  <a:pt x="1784" y="88"/>
                  <a:pt x="1766" y="86"/>
                  <a:pt x="1744" y="86"/>
                </a:cubicBezTo>
                <a:cubicBezTo>
                  <a:pt x="1724" y="86"/>
                  <a:pt x="1705" y="86"/>
                  <a:pt x="1685" y="86"/>
                </a:cubicBezTo>
                <a:close/>
                <a:moveTo>
                  <a:pt x="3530" y="85"/>
                </a:moveTo>
                <a:cubicBezTo>
                  <a:pt x="3530" y="147"/>
                  <a:pt x="3530" y="209"/>
                  <a:pt x="3530" y="270"/>
                </a:cubicBezTo>
                <a:cubicBezTo>
                  <a:pt x="3556" y="270"/>
                  <a:pt x="3583" y="270"/>
                  <a:pt x="3610" y="270"/>
                </a:cubicBezTo>
                <a:cubicBezTo>
                  <a:pt x="3632" y="270"/>
                  <a:pt x="3648" y="269"/>
                  <a:pt x="3659" y="266"/>
                </a:cubicBezTo>
                <a:cubicBezTo>
                  <a:pt x="3669" y="264"/>
                  <a:pt x="3680" y="258"/>
                  <a:pt x="3691" y="249"/>
                </a:cubicBezTo>
                <a:cubicBezTo>
                  <a:pt x="3702" y="241"/>
                  <a:pt x="3709" y="231"/>
                  <a:pt x="3714" y="217"/>
                </a:cubicBezTo>
                <a:cubicBezTo>
                  <a:pt x="3719" y="204"/>
                  <a:pt x="3721" y="188"/>
                  <a:pt x="3721" y="168"/>
                </a:cubicBezTo>
                <a:cubicBezTo>
                  <a:pt x="3721" y="153"/>
                  <a:pt x="3719" y="140"/>
                  <a:pt x="3714" y="128"/>
                </a:cubicBezTo>
                <a:cubicBezTo>
                  <a:pt x="3710" y="117"/>
                  <a:pt x="3703" y="108"/>
                  <a:pt x="3694" y="102"/>
                </a:cubicBezTo>
                <a:cubicBezTo>
                  <a:pt x="3682" y="94"/>
                  <a:pt x="3670" y="90"/>
                  <a:pt x="3656" y="88"/>
                </a:cubicBezTo>
                <a:cubicBezTo>
                  <a:pt x="3642" y="86"/>
                  <a:pt x="3622" y="85"/>
                  <a:pt x="3597" y="85"/>
                </a:cubicBezTo>
                <a:cubicBezTo>
                  <a:pt x="3575" y="85"/>
                  <a:pt x="3552" y="85"/>
                  <a:pt x="3530" y="85"/>
                </a:cubicBezTo>
                <a:close/>
                <a:moveTo>
                  <a:pt x="705" y="73"/>
                </a:moveTo>
                <a:cubicBezTo>
                  <a:pt x="679" y="73"/>
                  <a:pt x="657" y="78"/>
                  <a:pt x="637" y="89"/>
                </a:cubicBezTo>
                <a:cubicBezTo>
                  <a:pt x="618" y="99"/>
                  <a:pt x="601" y="116"/>
                  <a:pt x="587" y="138"/>
                </a:cubicBezTo>
                <a:cubicBezTo>
                  <a:pt x="573" y="160"/>
                  <a:pt x="562" y="187"/>
                  <a:pt x="554" y="219"/>
                </a:cubicBezTo>
                <a:cubicBezTo>
                  <a:pt x="547" y="252"/>
                  <a:pt x="543" y="289"/>
                  <a:pt x="543" y="330"/>
                </a:cubicBezTo>
                <a:cubicBezTo>
                  <a:pt x="543" y="413"/>
                  <a:pt x="558" y="476"/>
                  <a:pt x="587" y="520"/>
                </a:cubicBezTo>
                <a:cubicBezTo>
                  <a:pt x="616" y="564"/>
                  <a:pt x="655" y="586"/>
                  <a:pt x="705" y="586"/>
                </a:cubicBezTo>
                <a:cubicBezTo>
                  <a:pt x="754" y="586"/>
                  <a:pt x="793" y="564"/>
                  <a:pt x="822" y="520"/>
                </a:cubicBezTo>
                <a:cubicBezTo>
                  <a:pt x="851" y="476"/>
                  <a:pt x="866" y="413"/>
                  <a:pt x="866" y="330"/>
                </a:cubicBezTo>
                <a:cubicBezTo>
                  <a:pt x="866" y="288"/>
                  <a:pt x="862" y="251"/>
                  <a:pt x="854" y="218"/>
                </a:cubicBezTo>
                <a:cubicBezTo>
                  <a:pt x="847" y="186"/>
                  <a:pt x="836" y="160"/>
                  <a:pt x="822" y="138"/>
                </a:cubicBezTo>
                <a:cubicBezTo>
                  <a:pt x="808" y="117"/>
                  <a:pt x="791" y="100"/>
                  <a:pt x="772" y="89"/>
                </a:cubicBezTo>
                <a:cubicBezTo>
                  <a:pt x="752" y="78"/>
                  <a:pt x="729" y="73"/>
                  <a:pt x="705" y="73"/>
                </a:cubicBezTo>
                <a:close/>
                <a:moveTo>
                  <a:pt x="4228" y="14"/>
                </a:moveTo>
                <a:cubicBezTo>
                  <a:pt x="4338" y="14"/>
                  <a:pt x="4449" y="14"/>
                  <a:pt x="4560" y="14"/>
                </a:cubicBezTo>
                <a:cubicBezTo>
                  <a:pt x="4560" y="38"/>
                  <a:pt x="4560" y="63"/>
                  <a:pt x="4560" y="88"/>
                </a:cubicBezTo>
                <a:cubicBezTo>
                  <a:pt x="4472" y="88"/>
                  <a:pt x="4385" y="88"/>
                  <a:pt x="4298" y="88"/>
                </a:cubicBezTo>
                <a:cubicBezTo>
                  <a:pt x="4298" y="146"/>
                  <a:pt x="4298" y="204"/>
                  <a:pt x="4298" y="261"/>
                </a:cubicBezTo>
                <a:cubicBezTo>
                  <a:pt x="4379" y="261"/>
                  <a:pt x="4461" y="261"/>
                  <a:pt x="4542" y="261"/>
                </a:cubicBezTo>
                <a:cubicBezTo>
                  <a:pt x="4542" y="286"/>
                  <a:pt x="4542" y="311"/>
                  <a:pt x="4542" y="336"/>
                </a:cubicBezTo>
                <a:cubicBezTo>
                  <a:pt x="4461" y="336"/>
                  <a:pt x="4379" y="336"/>
                  <a:pt x="4298" y="336"/>
                </a:cubicBezTo>
                <a:cubicBezTo>
                  <a:pt x="4298" y="414"/>
                  <a:pt x="4298" y="492"/>
                  <a:pt x="4298" y="571"/>
                </a:cubicBezTo>
                <a:cubicBezTo>
                  <a:pt x="4385" y="571"/>
                  <a:pt x="4472" y="571"/>
                  <a:pt x="4560" y="571"/>
                </a:cubicBezTo>
                <a:cubicBezTo>
                  <a:pt x="4560" y="596"/>
                  <a:pt x="4560" y="620"/>
                  <a:pt x="4560" y="645"/>
                </a:cubicBezTo>
                <a:cubicBezTo>
                  <a:pt x="4449" y="645"/>
                  <a:pt x="4338" y="645"/>
                  <a:pt x="4228" y="645"/>
                </a:cubicBezTo>
                <a:cubicBezTo>
                  <a:pt x="4228" y="435"/>
                  <a:pt x="4228" y="224"/>
                  <a:pt x="4228" y="14"/>
                </a:cubicBezTo>
                <a:close/>
                <a:moveTo>
                  <a:pt x="3882" y="14"/>
                </a:moveTo>
                <a:cubicBezTo>
                  <a:pt x="3905" y="14"/>
                  <a:pt x="3929" y="14"/>
                  <a:pt x="3952" y="14"/>
                </a:cubicBezTo>
                <a:cubicBezTo>
                  <a:pt x="3952" y="199"/>
                  <a:pt x="3952" y="385"/>
                  <a:pt x="3952" y="571"/>
                </a:cubicBezTo>
                <a:cubicBezTo>
                  <a:pt x="4031" y="571"/>
                  <a:pt x="4110" y="571"/>
                  <a:pt x="4189" y="571"/>
                </a:cubicBezTo>
                <a:cubicBezTo>
                  <a:pt x="4189" y="596"/>
                  <a:pt x="4189" y="620"/>
                  <a:pt x="4189" y="645"/>
                </a:cubicBezTo>
                <a:cubicBezTo>
                  <a:pt x="4087" y="645"/>
                  <a:pt x="3984" y="645"/>
                  <a:pt x="3882" y="645"/>
                </a:cubicBezTo>
                <a:cubicBezTo>
                  <a:pt x="3882" y="435"/>
                  <a:pt x="3882" y="224"/>
                  <a:pt x="3882" y="14"/>
                </a:cubicBezTo>
                <a:close/>
                <a:moveTo>
                  <a:pt x="3459" y="14"/>
                </a:moveTo>
                <a:cubicBezTo>
                  <a:pt x="3506" y="14"/>
                  <a:pt x="3553" y="14"/>
                  <a:pt x="3600" y="14"/>
                </a:cubicBezTo>
                <a:cubicBezTo>
                  <a:pt x="3638" y="14"/>
                  <a:pt x="3666" y="15"/>
                  <a:pt x="3685" y="18"/>
                </a:cubicBezTo>
                <a:cubicBezTo>
                  <a:pt x="3704" y="21"/>
                  <a:pt x="3722" y="28"/>
                  <a:pt x="3739" y="39"/>
                </a:cubicBezTo>
                <a:cubicBezTo>
                  <a:pt x="3758" y="51"/>
                  <a:pt x="3772" y="67"/>
                  <a:pt x="3781" y="87"/>
                </a:cubicBezTo>
                <a:cubicBezTo>
                  <a:pt x="3790" y="106"/>
                  <a:pt x="3794" y="130"/>
                  <a:pt x="3794" y="156"/>
                </a:cubicBezTo>
                <a:cubicBezTo>
                  <a:pt x="3794" y="186"/>
                  <a:pt x="3788" y="212"/>
                  <a:pt x="3774" y="236"/>
                </a:cubicBezTo>
                <a:cubicBezTo>
                  <a:pt x="3761" y="259"/>
                  <a:pt x="3743" y="278"/>
                  <a:pt x="3720" y="291"/>
                </a:cubicBezTo>
                <a:cubicBezTo>
                  <a:pt x="3720" y="292"/>
                  <a:pt x="3720" y="293"/>
                  <a:pt x="3720" y="294"/>
                </a:cubicBezTo>
                <a:cubicBezTo>
                  <a:pt x="3751" y="305"/>
                  <a:pt x="3776" y="323"/>
                  <a:pt x="3793" y="350"/>
                </a:cubicBezTo>
                <a:cubicBezTo>
                  <a:pt x="3810" y="377"/>
                  <a:pt x="3819" y="411"/>
                  <a:pt x="3819" y="451"/>
                </a:cubicBezTo>
                <a:cubicBezTo>
                  <a:pt x="3819" y="483"/>
                  <a:pt x="3814" y="511"/>
                  <a:pt x="3804" y="535"/>
                </a:cubicBezTo>
                <a:cubicBezTo>
                  <a:pt x="3794" y="559"/>
                  <a:pt x="3781" y="578"/>
                  <a:pt x="3764" y="594"/>
                </a:cubicBezTo>
                <a:cubicBezTo>
                  <a:pt x="3744" y="613"/>
                  <a:pt x="3723" y="626"/>
                  <a:pt x="3700" y="634"/>
                </a:cubicBezTo>
                <a:cubicBezTo>
                  <a:pt x="3677" y="641"/>
                  <a:pt x="3647" y="645"/>
                  <a:pt x="3611" y="645"/>
                </a:cubicBezTo>
                <a:cubicBezTo>
                  <a:pt x="3561" y="645"/>
                  <a:pt x="3510" y="645"/>
                  <a:pt x="3459" y="645"/>
                </a:cubicBezTo>
                <a:cubicBezTo>
                  <a:pt x="3459" y="435"/>
                  <a:pt x="3459" y="224"/>
                  <a:pt x="3459" y="14"/>
                </a:cubicBezTo>
                <a:close/>
                <a:moveTo>
                  <a:pt x="3158" y="14"/>
                </a:moveTo>
                <a:cubicBezTo>
                  <a:pt x="3187" y="14"/>
                  <a:pt x="3216" y="14"/>
                  <a:pt x="3245" y="14"/>
                </a:cubicBezTo>
                <a:cubicBezTo>
                  <a:pt x="3305" y="224"/>
                  <a:pt x="3364" y="435"/>
                  <a:pt x="3424" y="645"/>
                </a:cubicBezTo>
                <a:cubicBezTo>
                  <a:pt x="3399" y="645"/>
                  <a:pt x="3374" y="645"/>
                  <a:pt x="3349" y="645"/>
                </a:cubicBezTo>
                <a:cubicBezTo>
                  <a:pt x="3333" y="586"/>
                  <a:pt x="3317" y="528"/>
                  <a:pt x="3301" y="469"/>
                </a:cubicBezTo>
                <a:cubicBezTo>
                  <a:pt x="3234" y="469"/>
                  <a:pt x="3166" y="469"/>
                  <a:pt x="3098" y="469"/>
                </a:cubicBezTo>
                <a:cubicBezTo>
                  <a:pt x="3082" y="528"/>
                  <a:pt x="3066" y="586"/>
                  <a:pt x="3050" y="645"/>
                </a:cubicBezTo>
                <a:cubicBezTo>
                  <a:pt x="3026" y="645"/>
                  <a:pt x="3003" y="645"/>
                  <a:pt x="2979" y="645"/>
                </a:cubicBezTo>
                <a:cubicBezTo>
                  <a:pt x="3039" y="435"/>
                  <a:pt x="3098" y="224"/>
                  <a:pt x="3158" y="14"/>
                </a:cubicBezTo>
                <a:close/>
                <a:moveTo>
                  <a:pt x="2324" y="14"/>
                </a:moveTo>
                <a:cubicBezTo>
                  <a:pt x="2393" y="14"/>
                  <a:pt x="2461" y="14"/>
                  <a:pt x="2530" y="14"/>
                </a:cubicBezTo>
                <a:cubicBezTo>
                  <a:pt x="2530" y="35"/>
                  <a:pt x="2530" y="57"/>
                  <a:pt x="2530" y="78"/>
                </a:cubicBezTo>
                <a:cubicBezTo>
                  <a:pt x="2507" y="78"/>
                  <a:pt x="2485" y="78"/>
                  <a:pt x="2462" y="78"/>
                </a:cubicBezTo>
                <a:cubicBezTo>
                  <a:pt x="2462" y="246"/>
                  <a:pt x="2462" y="413"/>
                  <a:pt x="2462" y="581"/>
                </a:cubicBezTo>
                <a:cubicBezTo>
                  <a:pt x="2485" y="581"/>
                  <a:pt x="2507" y="581"/>
                  <a:pt x="2530" y="581"/>
                </a:cubicBezTo>
                <a:cubicBezTo>
                  <a:pt x="2530" y="602"/>
                  <a:pt x="2530" y="624"/>
                  <a:pt x="2530" y="645"/>
                </a:cubicBezTo>
                <a:cubicBezTo>
                  <a:pt x="2461" y="645"/>
                  <a:pt x="2393" y="645"/>
                  <a:pt x="2324" y="645"/>
                </a:cubicBezTo>
                <a:cubicBezTo>
                  <a:pt x="2324" y="624"/>
                  <a:pt x="2324" y="602"/>
                  <a:pt x="2324" y="581"/>
                </a:cubicBezTo>
                <a:cubicBezTo>
                  <a:pt x="2347" y="581"/>
                  <a:pt x="2369" y="581"/>
                  <a:pt x="2392" y="581"/>
                </a:cubicBezTo>
                <a:cubicBezTo>
                  <a:pt x="2392" y="413"/>
                  <a:pt x="2392" y="246"/>
                  <a:pt x="2392" y="78"/>
                </a:cubicBezTo>
                <a:cubicBezTo>
                  <a:pt x="2369" y="78"/>
                  <a:pt x="2347" y="78"/>
                  <a:pt x="2324" y="78"/>
                </a:cubicBezTo>
                <a:cubicBezTo>
                  <a:pt x="2324" y="57"/>
                  <a:pt x="2324" y="35"/>
                  <a:pt x="2324" y="14"/>
                </a:cubicBezTo>
                <a:close/>
                <a:moveTo>
                  <a:pt x="1999" y="14"/>
                </a:moveTo>
                <a:cubicBezTo>
                  <a:pt x="2022" y="14"/>
                  <a:pt x="2046" y="14"/>
                  <a:pt x="2069" y="14"/>
                </a:cubicBezTo>
                <a:cubicBezTo>
                  <a:pt x="2069" y="199"/>
                  <a:pt x="2069" y="385"/>
                  <a:pt x="2069" y="571"/>
                </a:cubicBezTo>
                <a:cubicBezTo>
                  <a:pt x="2148" y="571"/>
                  <a:pt x="2227" y="571"/>
                  <a:pt x="2306" y="571"/>
                </a:cubicBezTo>
                <a:cubicBezTo>
                  <a:pt x="2306" y="596"/>
                  <a:pt x="2306" y="620"/>
                  <a:pt x="2306" y="645"/>
                </a:cubicBezTo>
                <a:cubicBezTo>
                  <a:pt x="2204" y="645"/>
                  <a:pt x="2101" y="645"/>
                  <a:pt x="1999" y="645"/>
                </a:cubicBezTo>
                <a:cubicBezTo>
                  <a:pt x="1999" y="435"/>
                  <a:pt x="1999" y="224"/>
                  <a:pt x="1999" y="14"/>
                </a:cubicBezTo>
                <a:close/>
                <a:moveTo>
                  <a:pt x="1614" y="14"/>
                </a:moveTo>
                <a:cubicBezTo>
                  <a:pt x="1659" y="14"/>
                  <a:pt x="1703" y="14"/>
                  <a:pt x="1748" y="14"/>
                </a:cubicBezTo>
                <a:cubicBezTo>
                  <a:pt x="1779" y="14"/>
                  <a:pt x="1806" y="17"/>
                  <a:pt x="1828" y="23"/>
                </a:cubicBezTo>
                <a:cubicBezTo>
                  <a:pt x="1850" y="29"/>
                  <a:pt x="1870" y="39"/>
                  <a:pt x="1886" y="53"/>
                </a:cubicBezTo>
                <a:cubicBezTo>
                  <a:pt x="1906" y="69"/>
                  <a:pt x="1922" y="90"/>
                  <a:pt x="1933" y="114"/>
                </a:cubicBezTo>
                <a:cubicBezTo>
                  <a:pt x="1944" y="139"/>
                  <a:pt x="1950" y="169"/>
                  <a:pt x="1950" y="204"/>
                </a:cubicBezTo>
                <a:cubicBezTo>
                  <a:pt x="1950" y="232"/>
                  <a:pt x="1945" y="257"/>
                  <a:pt x="1937" y="282"/>
                </a:cubicBezTo>
                <a:cubicBezTo>
                  <a:pt x="1929" y="306"/>
                  <a:pt x="1918" y="327"/>
                  <a:pt x="1903" y="344"/>
                </a:cubicBezTo>
                <a:cubicBezTo>
                  <a:pt x="1885" y="366"/>
                  <a:pt x="1863" y="382"/>
                  <a:pt x="1839" y="393"/>
                </a:cubicBezTo>
                <a:cubicBezTo>
                  <a:pt x="1814" y="404"/>
                  <a:pt x="1783" y="410"/>
                  <a:pt x="1745" y="410"/>
                </a:cubicBezTo>
                <a:cubicBezTo>
                  <a:pt x="1725" y="410"/>
                  <a:pt x="1705" y="410"/>
                  <a:pt x="1685" y="410"/>
                </a:cubicBezTo>
                <a:cubicBezTo>
                  <a:pt x="1685" y="488"/>
                  <a:pt x="1685" y="567"/>
                  <a:pt x="1685" y="645"/>
                </a:cubicBezTo>
                <a:cubicBezTo>
                  <a:pt x="1662" y="645"/>
                  <a:pt x="1638" y="645"/>
                  <a:pt x="1614" y="645"/>
                </a:cubicBezTo>
                <a:cubicBezTo>
                  <a:pt x="1614" y="435"/>
                  <a:pt x="1614" y="224"/>
                  <a:pt x="1614" y="14"/>
                </a:cubicBezTo>
                <a:close/>
                <a:moveTo>
                  <a:pt x="1313" y="14"/>
                </a:moveTo>
                <a:cubicBezTo>
                  <a:pt x="1342" y="14"/>
                  <a:pt x="1371" y="14"/>
                  <a:pt x="1400" y="14"/>
                </a:cubicBezTo>
                <a:cubicBezTo>
                  <a:pt x="1460" y="224"/>
                  <a:pt x="1520" y="435"/>
                  <a:pt x="1579" y="645"/>
                </a:cubicBezTo>
                <a:cubicBezTo>
                  <a:pt x="1554" y="645"/>
                  <a:pt x="1530" y="645"/>
                  <a:pt x="1505" y="645"/>
                </a:cubicBezTo>
                <a:cubicBezTo>
                  <a:pt x="1489" y="586"/>
                  <a:pt x="1473" y="528"/>
                  <a:pt x="1457" y="469"/>
                </a:cubicBezTo>
                <a:cubicBezTo>
                  <a:pt x="1389" y="469"/>
                  <a:pt x="1321" y="469"/>
                  <a:pt x="1254" y="469"/>
                </a:cubicBezTo>
                <a:cubicBezTo>
                  <a:pt x="1238" y="528"/>
                  <a:pt x="1222" y="586"/>
                  <a:pt x="1206" y="645"/>
                </a:cubicBezTo>
                <a:cubicBezTo>
                  <a:pt x="1182" y="645"/>
                  <a:pt x="1158" y="645"/>
                  <a:pt x="1134" y="645"/>
                </a:cubicBezTo>
                <a:cubicBezTo>
                  <a:pt x="1194" y="435"/>
                  <a:pt x="1254" y="224"/>
                  <a:pt x="1313" y="14"/>
                </a:cubicBezTo>
                <a:close/>
                <a:moveTo>
                  <a:pt x="0" y="14"/>
                </a:moveTo>
                <a:cubicBezTo>
                  <a:pt x="34" y="14"/>
                  <a:pt x="67" y="14"/>
                  <a:pt x="101" y="14"/>
                </a:cubicBezTo>
                <a:cubicBezTo>
                  <a:pt x="172" y="180"/>
                  <a:pt x="243" y="347"/>
                  <a:pt x="314" y="514"/>
                </a:cubicBezTo>
                <a:cubicBezTo>
                  <a:pt x="314" y="347"/>
                  <a:pt x="314" y="180"/>
                  <a:pt x="314" y="14"/>
                </a:cubicBezTo>
                <a:cubicBezTo>
                  <a:pt x="336" y="14"/>
                  <a:pt x="358" y="14"/>
                  <a:pt x="380" y="14"/>
                </a:cubicBezTo>
                <a:cubicBezTo>
                  <a:pt x="380" y="224"/>
                  <a:pt x="380" y="435"/>
                  <a:pt x="380" y="645"/>
                </a:cubicBezTo>
                <a:cubicBezTo>
                  <a:pt x="354" y="645"/>
                  <a:pt x="327" y="645"/>
                  <a:pt x="301" y="645"/>
                </a:cubicBezTo>
                <a:cubicBezTo>
                  <a:pt x="223" y="464"/>
                  <a:pt x="145" y="282"/>
                  <a:pt x="66" y="101"/>
                </a:cubicBezTo>
                <a:cubicBezTo>
                  <a:pt x="66" y="282"/>
                  <a:pt x="66" y="464"/>
                  <a:pt x="66" y="645"/>
                </a:cubicBezTo>
                <a:cubicBezTo>
                  <a:pt x="44" y="645"/>
                  <a:pt x="22" y="645"/>
                  <a:pt x="0" y="645"/>
                </a:cubicBezTo>
                <a:cubicBezTo>
                  <a:pt x="0" y="435"/>
                  <a:pt x="0" y="224"/>
                  <a:pt x="0" y="14"/>
                </a:cubicBezTo>
                <a:close/>
                <a:moveTo>
                  <a:pt x="2822" y="2"/>
                </a:moveTo>
                <a:cubicBezTo>
                  <a:pt x="2840" y="2"/>
                  <a:pt x="2857" y="4"/>
                  <a:pt x="2872" y="7"/>
                </a:cubicBezTo>
                <a:cubicBezTo>
                  <a:pt x="2888" y="10"/>
                  <a:pt x="2902" y="14"/>
                  <a:pt x="2916" y="19"/>
                </a:cubicBezTo>
                <a:cubicBezTo>
                  <a:pt x="2927" y="23"/>
                  <a:pt x="2939" y="28"/>
                  <a:pt x="2951" y="35"/>
                </a:cubicBezTo>
                <a:cubicBezTo>
                  <a:pt x="2963" y="41"/>
                  <a:pt x="2975" y="48"/>
                  <a:pt x="2986" y="56"/>
                </a:cubicBezTo>
                <a:cubicBezTo>
                  <a:pt x="2986" y="89"/>
                  <a:pt x="2986" y="123"/>
                  <a:pt x="2986" y="157"/>
                </a:cubicBezTo>
                <a:cubicBezTo>
                  <a:pt x="2984" y="157"/>
                  <a:pt x="2982" y="157"/>
                  <a:pt x="2980" y="157"/>
                </a:cubicBezTo>
                <a:cubicBezTo>
                  <a:pt x="2974" y="150"/>
                  <a:pt x="2966" y="142"/>
                  <a:pt x="2957" y="132"/>
                </a:cubicBezTo>
                <a:cubicBezTo>
                  <a:pt x="2947" y="123"/>
                  <a:pt x="2935" y="113"/>
                  <a:pt x="2921" y="104"/>
                </a:cubicBezTo>
                <a:cubicBezTo>
                  <a:pt x="2907" y="95"/>
                  <a:pt x="2893" y="88"/>
                  <a:pt x="2877" y="82"/>
                </a:cubicBezTo>
                <a:cubicBezTo>
                  <a:pt x="2861" y="77"/>
                  <a:pt x="2842" y="74"/>
                  <a:pt x="2821" y="74"/>
                </a:cubicBezTo>
                <a:cubicBezTo>
                  <a:pt x="2799" y="74"/>
                  <a:pt x="2778" y="79"/>
                  <a:pt x="2757" y="90"/>
                </a:cubicBezTo>
                <a:cubicBezTo>
                  <a:pt x="2737" y="101"/>
                  <a:pt x="2719" y="118"/>
                  <a:pt x="2704" y="139"/>
                </a:cubicBezTo>
                <a:cubicBezTo>
                  <a:pt x="2689" y="161"/>
                  <a:pt x="2678" y="188"/>
                  <a:pt x="2669" y="220"/>
                </a:cubicBezTo>
                <a:cubicBezTo>
                  <a:pt x="2661" y="253"/>
                  <a:pt x="2657" y="289"/>
                  <a:pt x="2657" y="330"/>
                </a:cubicBezTo>
                <a:cubicBezTo>
                  <a:pt x="2657" y="373"/>
                  <a:pt x="2661" y="411"/>
                  <a:pt x="2670" y="442"/>
                </a:cubicBezTo>
                <a:cubicBezTo>
                  <a:pt x="2679" y="473"/>
                  <a:pt x="2691" y="499"/>
                  <a:pt x="2706" y="521"/>
                </a:cubicBezTo>
                <a:cubicBezTo>
                  <a:pt x="2721" y="542"/>
                  <a:pt x="2738" y="558"/>
                  <a:pt x="2758" y="568"/>
                </a:cubicBezTo>
                <a:cubicBezTo>
                  <a:pt x="2778" y="579"/>
                  <a:pt x="2799" y="584"/>
                  <a:pt x="2821" y="584"/>
                </a:cubicBezTo>
                <a:cubicBezTo>
                  <a:pt x="2842" y="584"/>
                  <a:pt x="2861" y="581"/>
                  <a:pt x="2878" y="575"/>
                </a:cubicBezTo>
                <a:cubicBezTo>
                  <a:pt x="2896" y="569"/>
                  <a:pt x="2911" y="562"/>
                  <a:pt x="2925" y="553"/>
                </a:cubicBezTo>
                <a:cubicBezTo>
                  <a:pt x="2938" y="544"/>
                  <a:pt x="2949" y="535"/>
                  <a:pt x="2958" y="526"/>
                </a:cubicBezTo>
                <a:cubicBezTo>
                  <a:pt x="2968" y="517"/>
                  <a:pt x="2975" y="509"/>
                  <a:pt x="2981" y="502"/>
                </a:cubicBezTo>
                <a:cubicBezTo>
                  <a:pt x="2983" y="502"/>
                  <a:pt x="2984" y="502"/>
                  <a:pt x="2986" y="502"/>
                </a:cubicBezTo>
                <a:cubicBezTo>
                  <a:pt x="2986" y="536"/>
                  <a:pt x="2986" y="569"/>
                  <a:pt x="2986" y="602"/>
                </a:cubicBezTo>
                <a:cubicBezTo>
                  <a:pt x="2975" y="609"/>
                  <a:pt x="2964" y="615"/>
                  <a:pt x="2953" y="621"/>
                </a:cubicBezTo>
                <a:cubicBezTo>
                  <a:pt x="2943" y="627"/>
                  <a:pt x="2930" y="633"/>
                  <a:pt x="2916" y="639"/>
                </a:cubicBezTo>
                <a:cubicBezTo>
                  <a:pt x="2900" y="644"/>
                  <a:pt x="2886" y="649"/>
                  <a:pt x="2873" y="652"/>
                </a:cubicBezTo>
                <a:cubicBezTo>
                  <a:pt x="2859" y="655"/>
                  <a:pt x="2842" y="657"/>
                  <a:pt x="2821" y="657"/>
                </a:cubicBezTo>
                <a:cubicBezTo>
                  <a:pt x="2786" y="657"/>
                  <a:pt x="2755" y="650"/>
                  <a:pt x="2725" y="636"/>
                </a:cubicBezTo>
                <a:cubicBezTo>
                  <a:pt x="2696" y="622"/>
                  <a:pt x="2671" y="601"/>
                  <a:pt x="2650" y="574"/>
                </a:cubicBezTo>
                <a:cubicBezTo>
                  <a:pt x="2629" y="547"/>
                  <a:pt x="2612" y="512"/>
                  <a:pt x="2601" y="471"/>
                </a:cubicBezTo>
                <a:cubicBezTo>
                  <a:pt x="2589" y="430"/>
                  <a:pt x="2583" y="383"/>
                  <a:pt x="2583" y="330"/>
                </a:cubicBezTo>
                <a:cubicBezTo>
                  <a:pt x="2583" y="277"/>
                  <a:pt x="2589" y="231"/>
                  <a:pt x="2600" y="192"/>
                </a:cubicBezTo>
                <a:cubicBezTo>
                  <a:pt x="2612" y="152"/>
                  <a:pt x="2628" y="118"/>
                  <a:pt x="2650" y="89"/>
                </a:cubicBezTo>
                <a:cubicBezTo>
                  <a:pt x="2671" y="61"/>
                  <a:pt x="2696" y="39"/>
                  <a:pt x="2725" y="24"/>
                </a:cubicBezTo>
                <a:cubicBezTo>
                  <a:pt x="2754" y="10"/>
                  <a:pt x="2786" y="2"/>
                  <a:pt x="2822" y="2"/>
                </a:cubicBezTo>
                <a:close/>
                <a:moveTo>
                  <a:pt x="704" y="0"/>
                </a:moveTo>
                <a:cubicBezTo>
                  <a:pt x="740" y="0"/>
                  <a:pt x="773" y="8"/>
                  <a:pt x="802" y="23"/>
                </a:cubicBezTo>
                <a:cubicBezTo>
                  <a:pt x="831" y="38"/>
                  <a:pt x="855" y="59"/>
                  <a:pt x="875" y="86"/>
                </a:cubicBezTo>
                <a:cubicBezTo>
                  <a:pt x="896" y="114"/>
                  <a:pt x="911" y="148"/>
                  <a:pt x="922" y="189"/>
                </a:cubicBezTo>
                <a:cubicBezTo>
                  <a:pt x="934" y="230"/>
                  <a:pt x="939" y="277"/>
                  <a:pt x="939" y="330"/>
                </a:cubicBezTo>
                <a:cubicBezTo>
                  <a:pt x="939" y="381"/>
                  <a:pt x="934" y="427"/>
                  <a:pt x="923" y="468"/>
                </a:cubicBezTo>
                <a:cubicBezTo>
                  <a:pt x="912" y="510"/>
                  <a:pt x="896" y="544"/>
                  <a:pt x="875" y="572"/>
                </a:cubicBezTo>
                <a:cubicBezTo>
                  <a:pt x="854" y="602"/>
                  <a:pt x="829" y="623"/>
                  <a:pt x="800" y="637"/>
                </a:cubicBezTo>
                <a:cubicBezTo>
                  <a:pt x="771" y="651"/>
                  <a:pt x="739" y="658"/>
                  <a:pt x="704" y="658"/>
                </a:cubicBezTo>
                <a:cubicBezTo>
                  <a:pt x="668" y="658"/>
                  <a:pt x="636" y="651"/>
                  <a:pt x="607" y="637"/>
                </a:cubicBezTo>
                <a:cubicBezTo>
                  <a:pt x="579" y="622"/>
                  <a:pt x="554" y="601"/>
                  <a:pt x="533" y="572"/>
                </a:cubicBezTo>
                <a:cubicBezTo>
                  <a:pt x="513" y="544"/>
                  <a:pt x="497" y="510"/>
                  <a:pt x="486" y="469"/>
                </a:cubicBezTo>
                <a:cubicBezTo>
                  <a:pt x="475" y="428"/>
                  <a:pt x="470" y="381"/>
                  <a:pt x="470" y="330"/>
                </a:cubicBezTo>
                <a:cubicBezTo>
                  <a:pt x="470" y="276"/>
                  <a:pt x="475" y="230"/>
                  <a:pt x="486" y="190"/>
                </a:cubicBezTo>
                <a:cubicBezTo>
                  <a:pt x="497" y="149"/>
                  <a:pt x="513" y="115"/>
                  <a:pt x="534" y="86"/>
                </a:cubicBezTo>
                <a:cubicBezTo>
                  <a:pt x="554" y="58"/>
                  <a:pt x="579" y="37"/>
                  <a:pt x="608" y="22"/>
                </a:cubicBezTo>
                <a:cubicBezTo>
                  <a:pt x="636" y="8"/>
                  <a:pt x="669" y="0"/>
                  <a:pt x="704" y="0"/>
                </a:cubicBezTo>
                <a:close/>
              </a:path>
            </a:pathLst>
          </a:custGeom>
          <a:solidFill>
            <a:srgbClr val="FFFFFF"/>
          </a:solidFill>
          <a:ln w="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338" name="Freeform 2"/>
          <xdr:cNvSpPr>
            <a:spLocks noEditPoints="1"/>
          </xdr:cNvSpPr>
        </xdr:nvSpPr>
        <xdr:spPr bwMode="auto">
          <a:xfrm>
            <a:off x="2864" y="3704"/>
            <a:ext cx="4275" cy="617"/>
          </a:xfrm>
          <a:custGeom>
            <a:avLst/>
            <a:gdLst>
              <a:gd name="T0" fmla="*/ 3660 w 4560"/>
              <a:gd name="T1" fmla="*/ 568 h 658"/>
              <a:gd name="T2" fmla="*/ 3737 w 4560"/>
              <a:gd name="T3" fmla="*/ 396 h 658"/>
              <a:gd name="T4" fmla="*/ 3530 w 4560"/>
              <a:gd name="T5" fmla="*/ 340 h 658"/>
              <a:gd name="T6" fmla="*/ 3200 w 4560"/>
              <a:gd name="T7" fmla="*/ 99 h 658"/>
              <a:gd name="T8" fmla="*/ 1355 w 4560"/>
              <a:gd name="T9" fmla="*/ 99 h 658"/>
              <a:gd name="T10" fmla="*/ 1802 w 4560"/>
              <a:gd name="T11" fmla="*/ 330 h 658"/>
              <a:gd name="T12" fmla="*/ 1867 w 4560"/>
              <a:gd name="T13" fmla="*/ 149 h 658"/>
              <a:gd name="T14" fmla="*/ 1685 w 4560"/>
              <a:gd name="T15" fmla="*/ 86 h 658"/>
              <a:gd name="T16" fmla="*/ 3659 w 4560"/>
              <a:gd name="T17" fmla="*/ 266 h 658"/>
              <a:gd name="T18" fmla="*/ 3714 w 4560"/>
              <a:gd name="T19" fmla="*/ 128 h 658"/>
              <a:gd name="T20" fmla="*/ 3530 w 4560"/>
              <a:gd name="T21" fmla="*/ 85 h 658"/>
              <a:gd name="T22" fmla="*/ 554 w 4560"/>
              <a:gd name="T23" fmla="*/ 219 h 658"/>
              <a:gd name="T24" fmla="*/ 822 w 4560"/>
              <a:gd name="T25" fmla="*/ 520 h 658"/>
              <a:gd name="T26" fmla="*/ 772 w 4560"/>
              <a:gd name="T27" fmla="*/ 89 h 658"/>
              <a:gd name="T28" fmla="*/ 4560 w 4560"/>
              <a:gd name="T29" fmla="*/ 88 h 658"/>
              <a:gd name="T30" fmla="*/ 4542 w 4560"/>
              <a:gd name="T31" fmla="*/ 336 h 658"/>
              <a:gd name="T32" fmla="*/ 4560 w 4560"/>
              <a:gd name="T33" fmla="*/ 645 h 658"/>
              <a:gd name="T34" fmla="*/ 3952 w 4560"/>
              <a:gd name="T35" fmla="*/ 14 h 658"/>
              <a:gd name="T36" fmla="*/ 3882 w 4560"/>
              <a:gd name="T37" fmla="*/ 645 h 658"/>
              <a:gd name="T38" fmla="*/ 3685 w 4560"/>
              <a:gd name="T39" fmla="*/ 18 h 658"/>
              <a:gd name="T40" fmla="*/ 3774 w 4560"/>
              <a:gd name="T41" fmla="*/ 236 h 658"/>
              <a:gd name="T42" fmla="*/ 3819 w 4560"/>
              <a:gd name="T43" fmla="*/ 451 h 658"/>
              <a:gd name="T44" fmla="*/ 3611 w 4560"/>
              <a:gd name="T45" fmla="*/ 645 h 658"/>
              <a:gd name="T46" fmla="*/ 3245 w 4560"/>
              <a:gd name="T47" fmla="*/ 14 h 658"/>
              <a:gd name="T48" fmla="*/ 3098 w 4560"/>
              <a:gd name="T49" fmla="*/ 469 h 658"/>
              <a:gd name="T50" fmla="*/ 2324 w 4560"/>
              <a:gd name="T51" fmla="*/ 14 h 658"/>
              <a:gd name="T52" fmla="*/ 2462 w 4560"/>
              <a:gd name="T53" fmla="*/ 581 h 658"/>
              <a:gd name="T54" fmla="*/ 2324 w 4560"/>
              <a:gd name="T55" fmla="*/ 581 h 658"/>
              <a:gd name="T56" fmla="*/ 2324 w 4560"/>
              <a:gd name="T57" fmla="*/ 14 h 658"/>
              <a:gd name="T58" fmla="*/ 2306 w 4560"/>
              <a:gd name="T59" fmla="*/ 571 h 658"/>
              <a:gd name="T60" fmla="*/ 1614 w 4560"/>
              <a:gd name="T61" fmla="*/ 14 h 658"/>
              <a:gd name="T62" fmla="*/ 1933 w 4560"/>
              <a:gd name="T63" fmla="*/ 114 h 658"/>
              <a:gd name="T64" fmla="*/ 1839 w 4560"/>
              <a:gd name="T65" fmla="*/ 393 h 658"/>
              <a:gd name="T66" fmla="*/ 1614 w 4560"/>
              <a:gd name="T67" fmla="*/ 645 h 658"/>
              <a:gd name="T68" fmla="*/ 1579 w 4560"/>
              <a:gd name="T69" fmla="*/ 645 h 658"/>
              <a:gd name="T70" fmla="*/ 1206 w 4560"/>
              <a:gd name="T71" fmla="*/ 645 h 658"/>
              <a:gd name="T72" fmla="*/ 101 w 4560"/>
              <a:gd name="T73" fmla="*/ 14 h 658"/>
              <a:gd name="T74" fmla="*/ 380 w 4560"/>
              <a:gd name="T75" fmla="*/ 645 h 658"/>
              <a:gd name="T76" fmla="*/ 0 w 4560"/>
              <a:gd name="T77" fmla="*/ 645 h 658"/>
              <a:gd name="T78" fmla="*/ 2916 w 4560"/>
              <a:gd name="T79" fmla="*/ 19 h 658"/>
              <a:gd name="T80" fmla="*/ 2980 w 4560"/>
              <a:gd name="T81" fmla="*/ 157 h 658"/>
              <a:gd name="T82" fmla="*/ 2821 w 4560"/>
              <a:gd name="T83" fmla="*/ 74 h 658"/>
              <a:gd name="T84" fmla="*/ 2657 w 4560"/>
              <a:gd name="T85" fmla="*/ 330 h 658"/>
              <a:gd name="T86" fmla="*/ 2821 w 4560"/>
              <a:gd name="T87" fmla="*/ 584 h 658"/>
              <a:gd name="T88" fmla="*/ 2981 w 4560"/>
              <a:gd name="T89" fmla="*/ 502 h 658"/>
              <a:gd name="T90" fmla="*/ 2916 w 4560"/>
              <a:gd name="T91" fmla="*/ 639 h 658"/>
              <a:gd name="T92" fmla="*/ 2650 w 4560"/>
              <a:gd name="T93" fmla="*/ 574 h 658"/>
              <a:gd name="T94" fmla="*/ 2650 w 4560"/>
              <a:gd name="T95" fmla="*/ 89 h 658"/>
              <a:gd name="T96" fmla="*/ 802 w 4560"/>
              <a:gd name="T97" fmla="*/ 23 h 658"/>
              <a:gd name="T98" fmla="*/ 923 w 4560"/>
              <a:gd name="T99" fmla="*/ 468 h 658"/>
              <a:gd name="T100" fmla="*/ 607 w 4560"/>
              <a:gd name="T101" fmla="*/ 637 h 658"/>
              <a:gd name="T102" fmla="*/ 486 w 4560"/>
              <a:gd name="T103" fmla="*/ 190 h 65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4560" h="658">
                <a:moveTo>
                  <a:pt x="3530" y="340"/>
                </a:moveTo>
                <a:cubicBezTo>
                  <a:pt x="3530" y="418"/>
                  <a:pt x="3530" y="496"/>
                  <a:pt x="3530" y="574"/>
                </a:cubicBezTo>
                <a:cubicBezTo>
                  <a:pt x="3549" y="574"/>
                  <a:pt x="3568" y="574"/>
                  <a:pt x="3587" y="574"/>
                </a:cubicBezTo>
                <a:cubicBezTo>
                  <a:pt x="3618" y="574"/>
                  <a:pt x="3642" y="572"/>
                  <a:pt x="3660" y="568"/>
                </a:cubicBezTo>
                <a:cubicBezTo>
                  <a:pt x="3678" y="565"/>
                  <a:pt x="3694" y="558"/>
                  <a:pt x="3707" y="547"/>
                </a:cubicBezTo>
                <a:cubicBezTo>
                  <a:pt x="3721" y="536"/>
                  <a:pt x="3730" y="523"/>
                  <a:pt x="3736" y="509"/>
                </a:cubicBezTo>
                <a:cubicBezTo>
                  <a:pt x="3743" y="495"/>
                  <a:pt x="3746" y="477"/>
                  <a:pt x="3746" y="455"/>
                </a:cubicBezTo>
                <a:cubicBezTo>
                  <a:pt x="3746" y="431"/>
                  <a:pt x="3743" y="411"/>
                  <a:pt x="3737" y="396"/>
                </a:cubicBezTo>
                <a:cubicBezTo>
                  <a:pt x="3731" y="381"/>
                  <a:pt x="3720" y="368"/>
                  <a:pt x="3703" y="357"/>
                </a:cubicBezTo>
                <a:cubicBezTo>
                  <a:pt x="3691" y="350"/>
                  <a:pt x="3679" y="345"/>
                  <a:pt x="3666" y="343"/>
                </a:cubicBezTo>
                <a:cubicBezTo>
                  <a:pt x="3653" y="341"/>
                  <a:pt x="3634" y="340"/>
                  <a:pt x="3610" y="340"/>
                </a:cubicBezTo>
                <a:cubicBezTo>
                  <a:pt x="3583" y="340"/>
                  <a:pt x="3556" y="340"/>
                  <a:pt x="3530" y="340"/>
                </a:cubicBezTo>
                <a:close/>
                <a:moveTo>
                  <a:pt x="3200" y="99"/>
                </a:moveTo>
                <a:cubicBezTo>
                  <a:pt x="3172" y="199"/>
                  <a:pt x="3145" y="298"/>
                  <a:pt x="3118" y="397"/>
                </a:cubicBezTo>
                <a:cubicBezTo>
                  <a:pt x="3173" y="397"/>
                  <a:pt x="3227" y="397"/>
                  <a:pt x="3282" y="397"/>
                </a:cubicBezTo>
                <a:cubicBezTo>
                  <a:pt x="3254" y="298"/>
                  <a:pt x="3227" y="199"/>
                  <a:pt x="3200" y="99"/>
                </a:cubicBezTo>
                <a:close/>
                <a:moveTo>
                  <a:pt x="1355" y="99"/>
                </a:moveTo>
                <a:cubicBezTo>
                  <a:pt x="1328" y="199"/>
                  <a:pt x="1301" y="298"/>
                  <a:pt x="1273" y="397"/>
                </a:cubicBezTo>
                <a:cubicBezTo>
                  <a:pt x="1328" y="397"/>
                  <a:pt x="1382" y="397"/>
                  <a:pt x="1437" y="397"/>
                </a:cubicBezTo>
                <a:cubicBezTo>
                  <a:pt x="1410" y="298"/>
                  <a:pt x="1382" y="199"/>
                  <a:pt x="1355" y="99"/>
                </a:cubicBezTo>
                <a:close/>
                <a:moveTo>
                  <a:pt x="1685" y="86"/>
                </a:moveTo>
                <a:cubicBezTo>
                  <a:pt x="1685" y="170"/>
                  <a:pt x="1685" y="254"/>
                  <a:pt x="1685" y="338"/>
                </a:cubicBezTo>
                <a:cubicBezTo>
                  <a:pt x="1701" y="338"/>
                  <a:pt x="1717" y="338"/>
                  <a:pt x="1733" y="338"/>
                </a:cubicBezTo>
                <a:cubicBezTo>
                  <a:pt x="1762" y="338"/>
                  <a:pt x="1785" y="335"/>
                  <a:pt x="1802" y="330"/>
                </a:cubicBezTo>
                <a:cubicBezTo>
                  <a:pt x="1820" y="324"/>
                  <a:pt x="1835" y="315"/>
                  <a:pt x="1846" y="300"/>
                </a:cubicBezTo>
                <a:cubicBezTo>
                  <a:pt x="1857" y="288"/>
                  <a:pt x="1864" y="274"/>
                  <a:pt x="1869" y="259"/>
                </a:cubicBezTo>
                <a:cubicBezTo>
                  <a:pt x="1874" y="244"/>
                  <a:pt x="1876" y="226"/>
                  <a:pt x="1876" y="206"/>
                </a:cubicBezTo>
                <a:cubicBezTo>
                  <a:pt x="1876" y="184"/>
                  <a:pt x="1873" y="165"/>
                  <a:pt x="1867" y="149"/>
                </a:cubicBezTo>
                <a:cubicBezTo>
                  <a:pt x="1860" y="133"/>
                  <a:pt x="1851" y="120"/>
                  <a:pt x="1838" y="110"/>
                </a:cubicBezTo>
                <a:cubicBezTo>
                  <a:pt x="1827" y="101"/>
                  <a:pt x="1814" y="95"/>
                  <a:pt x="1799" y="91"/>
                </a:cubicBezTo>
                <a:cubicBezTo>
                  <a:pt x="1784" y="88"/>
                  <a:pt x="1766" y="86"/>
                  <a:pt x="1744" y="86"/>
                </a:cubicBezTo>
                <a:cubicBezTo>
                  <a:pt x="1724" y="86"/>
                  <a:pt x="1705" y="86"/>
                  <a:pt x="1685" y="86"/>
                </a:cubicBezTo>
                <a:close/>
                <a:moveTo>
                  <a:pt x="3530" y="85"/>
                </a:moveTo>
                <a:cubicBezTo>
                  <a:pt x="3530" y="147"/>
                  <a:pt x="3530" y="209"/>
                  <a:pt x="3530" y="270"/>
                </a:cubicBezTo>
                <a:cubicBezTo>
                  <a:pt x="3556" y="270"/>
                  <a:pt x="3583" y="270"/>
                  <a:pt x="3610" y="270"/>
                </a:cubicBezTo>
                <a:cubicBezTo>
                  <a:pt x="3632" y="270"/>
                  <a:pt x="3648" y="269"/>
                  <a:pt x="3659" y="266"/>
                </a:cubicBezTo>
                <a:cubicBezTo>
                  <a:pt x="3669" y="264"/>
                  <a:pt x="3680" y="258"/>
                  <a:pt x="3691" y="249"/>
                </a:cubicBezTo>
                <a:cubicBezTo>
                  <a:pt x="3702" y="241"/>
                  <a:pt x="3709" y="231"/>
                  <a:pt x="3714" y="217"/>
                </a:cubicBezTo>
                <a:cubicBezTo>
                  <a:pt x="3719" y="204"/>
                  <a:pt x="3721" y="188"/>
                  <a:pt x="3721" y="168"/>
                </a:cubicBezTo>
                <a:cubicBezTo>
                  <a:pt x="3721" y="153"/>
                  <a:pt x="3719" y="140"/>
                  <a:pt x="3714" y="128"/>
                </a:cubicBezTo>
                <a:cubicBezTo>
                  <a:pt x="3710" y="117"/>
                  <a:pt x="3703" y="108"/>
                  <a:pt x="3694" y="102"/>
                </a:cubicBezTo>
                <a:cubicBezTo>
                  <a:pt x="3682" y="94"/>
                  <a:pt x="3670" y="90"/>
                  <a:pt x="3656" y="88"/>
                </a:cubicBezTo>
                <a:cubicBezTo>
                  <a:pt x="3642" y="86"/>
                  <a:pt x="3622" y="85"/>
                  <a:pt x="3597" y="85"/>
                </a:cubicBezTo>
                <a:cubicBezTo>
                  <a:pt x="3575" y="85"/>
                  <a:pt x="3552" y="85"/>
                  <a:pt x="3530" y="85"/>
                </a:cubicBezTo>
                <a:close/>
                <a:moveTo>
                  <a:pt x="705" y="73"/>
                </a:moveTo>
                <a:cubicBezTo>
                  <a:pt x="679" y="73"/>
                  <a:pt x="657" y="78"/>
                  <a:pt x="637" y="89"/>
                </a:cubicBezTo>
                <a:cubicBezTo>
                  <a:pt x="618" y="99"/>
                  <a:pt x="601" y="116"/>
                  <a:pt x="587" y="138"/>
                </a:cubicBezTo>
                <a:cubicBezTo>
                  <a:pt x="573" y="160"/>
                  <a:pt x="562" y="187"/>
                  <a:pt x="554" y="219"/>
                </a:cubicBezTo>
                <a:cubicBezTo>
                  <a:pt x="547" y="252"/>
                  <a:pt x="543" y="289"/>
                  <a:pt x="543" y="330"/>
                </a:cubicBezTo>
                <a:cubicBezTo>
                  <a:pt x="543" y="413"/>
                  <a:pt x="558" y="476"/>
                  <a:pt x="587" y="520"/>
                </a:cubicBezTo>
                <a:cubicBezTo>
                  <a:pt x="616" y="564"/>
                  <a:pt x="655" y="586"/>
                  <a:pt x="705" y="586"/>
                </a:cubicBezTo>
                <a:cubicBezTo>
                  <a:pt x="754" y="586"/>
                  <a:pt x="793" y="564"/>
                  <a:pt x="822" y="520"/>
                </a:cubicBezTo>
                <a:cubicBezTo>
                  <a:pt x="851" y="476"/>
                  <a:pt x="866" y="413"/>
                  <a:pt x="866" y="330"/>
                </a:cubicBezTo>
                <a:cubicBezTo>
                  <a:pt x="866" y="288"/>
                  <a:pt x="862" y="251"/>
                  <a:pt x="854" y="218"/>
                </a:cubicBezTo>
                <a:cubicBezTo>
                  <a:pt x="847" y="186"/>
                  <a:pt x="836" y="160"/>
                  <a:pt x="822" y="138"/>
                </a:cubicBezTo>
                <a:cubicBezTo>
                  <a:pt x="808" y="117"/>
                  <a:pt x="791" y="100"/>
                  <a:pt x="772" y="89"/>
                </a:cubicBezTo>
                <a:cubicBezTo>
                  <a:pt x="752" y="78"/>
                  <a:pt x="729" y="73"/>
                  <a:pt x="705" y="73"/>
                </a:cubicBezTo>
                <a:close/>
                <a:moveTo>
                  <a:pt x="4228" y="14"/>
                </a:moveTo>
                <a:cubicBezTo>
                  <a:pt x="4338" y="14"/>
                  <a:pt x="4449" y="14"/>
                  <a:pt x="4560" y="14"/>
                </a:cubicBezTo>
                <a:cubicBezTo>
                  <a:pt x="4560" y="38"/>
                  <a:pt x="4560" y="63"/>
                  <a:pt x="4560" y="88"/>
                </a:cubicBezTo>
                <a:cubicBezTo>
                  <a:pt x="4472" y="88"/>
                  <a:pt x="4385" y="88"/>
                  <a:pt x="4298" y="88"/>
                </a:cubicBezTo>
                <a:cubicBezTo>
                  <a:pt x="4298" y="146"/>
                  <a:pt x="4298" y="204"/>
                  <a:pt x="4298" y="261"/>
                </a:cubicBezTo>
                <a:cubicBezTo>
                  <a:pt x="4379" y="261"/>
                  <a:pt x="4461" y="261"/>
                  <a:pt x="4542" y="261"/>
                </a:cubicBezTo>
                <a:cubicBezTo>
                  <a:pt x="4542" y="286"/>
                  <a:pt x="4542" y="311"/>
                  <a:pt x="4542" y="336"/>
                </a:cubicBezTo>
                <a:cubicBezTo>
                  <a:pt x="4461" y="336"/>
                  <a:pt x="4379" y="336"/>
                  <a:pt x="4298" y="336"/>
                </a:cubicBezTo>
                <a:cubicBezTo>
                  <a:pt x="4298" y="414"/>
                  <a:pt x="4298" y="492"/>
                  <a:pt x="4298" y="571"/>
                </a:cubicBezTo>
                <a:cubicBezTo>
                  <a:pt x="4385" y="571"/>
                  <a:pt x="4472" y="571"/>
                  <a:pt x="4560" y="571"/>
                </a:cubicBezTo>
                <a:cubicBezTo>
                  <a:pt x="4560" y="596"/>
                  <a:pt x="4560" y="620"/>
                  <a:pt x="4560" y="645"/>
                </a:cubicBezTo>
                <a:cubicBezTo>
                  <a:pt x="4449" y="645"/>
                  <a:pt x="4338" y="645"/>
                  <a:pt x="4228" y="645"/>
                </a:cubicBezTo>
                <a:cubicBezTo>
                  <a:pt x="4228" y="435"/>
                  <a:pt x="4228" y="224"/>
                  <a:pt x="4228" y="14"/>
                </a:cubicBezTo>
                <a:close/>
                <a:moveTo>
                  <a:pt x="3882" y="14"/>
                </a:moveTo>
                <a:cubicBezTo>
                  <a:pt x="3905" y="14"/>
                  <a:pt x="3929" y="14"/>
                  <a:pt x="3952" y="14"/>
                </a:cubicBezTo>
                <a:cubicBezTo>
                  <a:pt x="3952" y="199"/>
                  <a:pt x="3952" y="385"/>
                  <a:pt x="3952" y="571"/>
                </a:cubicBezTo>
                <a:cubicBezTo>
                  <a:pt x="4031" y="571"/>
                  <a:pt x="4110" y="571"/>
                  <a:pt x="4189" y="571"/>
                </a:cubicBezTo>
                <a:cubicBezTo>
                  <a:pt x="4189" y="596"/>
                  <a:pt x="4189" y="620"/>
                  <a:pt x="4189" y="645"/>
                </a:cubicBezTo>
                <a:cubicBezTo>
                  <a:pt x="4087" y="645"/>
                  <a:pt x="3984" y="645"/>
                  <a:pt x="3882" y="645"/>
                </a:cubicBezTo>
                <a:cubicBezTo>
                  <a:pt x="3882" y="435"/>
                  <a:pt x="3882" y="224"/>
                  <a:pt x="3882" y="14"/>
                </a:cubicBezTo>
                <a:close/>
                <a:moveTo>
                  <a:pt x="3459" y="14"/>
                </a:moveTo>
                <a:cubicBezTo>
                  <a:pt x="3506" y="14"/>
                  <a:pt x="3553" y="14"/>
                  <a:pt x="3600" y="14"/>
                </a:cubicBezTo>
                <a:cubicBezTo>
                  <a:pt x="3638" y="14"/>
                  <a:pt x="3666" y="15"/>
                  <a:pt x="3685" y="18"/>
                </a:cubicBezTo>
                <a:cubicBezTo>
                  <a:pt x="3704" y="21"/>
                  <a:pt x="3722" y="28"/>
                  <a:pt x="3739" y="39"/>
                </a:cubicBezTo>
                <a:cubicBezTo>
                  <a:pt x="3758" y="51"/>
                  <a:pt x="3772" y="67"/>
                  <a:pt x="3781" y="87"/>
                </a:cubicBezTo>
                <a:cubicBezTo>
                  <a:pt x="3790" y="106"/>
                  <a:pt x="3794" y="130"/>
                  <a:pt x="3794" y="156"/>
                </a:cubicBezTo>
                <a:cubicBezTo>
                  <a:pt x="3794" y="186"/>
                  <a:pt x="3788" y="212"/>
                  <a:pt x="3774" y="236"/>
                </a:cubicBezTo>
                <a:cubicBezTo>
                  <a:pt x="3761" y="259"/>
                  <a:pt x="3743" y="278"/>
                  <a:pt x="3720" y="291"/>
                </a:cubicBezTo>
                <a:cubicBezTo>
                  <a:pt x="3720" y="292"/>
                  <a:pt x="3720" y="293"/>
                  <a:pt x="3720" y="294"/>
                </a:cubicBezTo>
                <a:cubicBezTo>
                  <a:pt x="3751" y="305"/>
                  <a:pt x="3776" y="323"/>
                  <a:pt x="3793" y="350"/>
                </a:cubicBezTo>
                <a:cubicBezTo>
                  <a:pt x="3810" y="377"/>
                  <a:pt x="3819" y="411"/>
                  <a:pt x="3819" y="451"/>
                </a:cubicBezTo>
                <a:cubicBezTo>
                  <a:pt x="3819" y="483"/>
                  <a:pt x="3814" y="511"/>
                  <a:pt x="3804" y="535"/>
                </a:cubicBezTo>
                <a:cubicBezTo>
                  <a:pt x="3794" y="559"/>
                  <a:pt x="3781" y="578"/>
                  <a:pt x="3764" y="594"/>
                </a:cubicBezTo>
                <a:cubicBezTo>
                  <a:pt x="3744" y="613"/>
                  <a:pt x="3723" y="626"/>
                  <a:pt x="3700" y="634"/>
                </a:cubicBezTo>
                <a:cubicBezTo>
                  <a:pt x="3677" y="641"/>
                  <a:pt x="3647" y="645"/>
                  <a:pt x="3611" y="645"/>
                </a:cubicBezTo>
                <a:cubicBezTo>
                  <a:pt x="3561" y="645"/>
                  <a:pt x="3510" y="645"/>
                  <a:pt x="3459" y="645"/>
                </a:cubicBezTo>
                <a:cubicBezTo>
                  <a:pt x="3459" y="435"/>
                  <a:pt x="3459" y="224"/>
                  <a:pt x="3459" y="14"/>
                </a:cubicBezTo>
                <a:close/>
                <a:moveTo>
                  <a:pt x="3158" y="14"/>
                </a:moveTo>
                <a:cubicBezTo>
                  <a:pt x="3187" y="14"/>
                  <a:pt x="3216" y="14"/>
                  <a:pt x="3245" y="14"/>
                </a:cubicBezTo>
                <a:cubicBezTo>
                  <a:pt x="3305" y="224"/>
                  <a:pt x="3364" y="435"/>
                  <a:pt x="3424" y="645"/>
                </a:cubicBezTo>
                <a:cubicBezTo>
                  <a:pt x="3399" y="645"/>
                  <a:pt x="3374" y="645"/>
                  <a:pt x="3349" y="645"/>
                </a:cubicBezTo>
                <a:cubicBezTo>
                  <a:pt x="3333" y="586"/>
                  <a:pt x="3317" y="528"/>
                  <a:pt x="3301" y="469"/>
                </a:cubicBezTo>
                <a:cubicBezTo>
                  <a:pt x="3234" y="469"/>
                  <a:pt x="3166" y="469"/>
                  <a:pt x="3098" y="469"/>
                </a:cubicBezTo>
                <a:cubicBezTo>
                  <a:pt x="3082" y="528"/>
                  <a:pt x="3066" y="586"/>
                  <a:pt x="3050" y="645"/>
                </a:cubicBezTo>
                <a:cubicBezTo>
                  <a:pt x="3026" y="645"/>
                  <a:pt x="3003" y="645"/>
                  <a:pt x="2979" y="645"/>
                </a:cubicBezTo>
                <a:cubicBezTo>
                  <a:pt x="3039" y="435"/>
                  <a:pt x="3098" y="224"/>
                  <a:pt x="3158" y="14"/>
                </a:cubicBezTo>
                <a:close/>
                <a:moveTo>
                  <a:pt x="2324" y="14"/>
                </a:moveTo>
                <a:cubicBezTo>
                  <a:pt x="2393" y="14"/>
                  <a:pt x="2461" y="14"/>
                  <a:pt x="2530" y="14"/>
                </a:cubicBezTo>
                <a:cubicBezTo>
                  <a:pt x="2530" y="35"/>
                  <a:pt x="2530" y="57"/>
                  <a:pt x="2530" y="78"/>
                </a:cubicBezTo>
                <a:cubicBezTo>
                  <a:pt x="2507" y="78"/>
                  <a:pt x="2485" y="78"/>
                  <a:pt x="2462" y="78"/>
                </a:cubicBezTo>
                <a:cubicBezTo>
                  <a:pt x="2462" y="246"/>
                  <a:pt x="2462" y="413"/>
                  <a:pt x="2462" y="581"/>
                </a:cubicBezTo>
                <a:cubicBezTo>
                  <a:pt x="2485" y="581"/>
                  <a:pt x="2507" y="581"/>
                  <a:pt x="2530" y="581"/>
                </a:cubicBezTo>
                <a:cubicBezTo>
                  <a:pt x="2530" y="602"/>
                  <a:pt x="2530" y="624"/>
                  <a:pt x="2530" y="645"/>
                </a:cubicBezTo>
                <a:cubicBezTo>
                  <a:pt x="2461" y="645"/>
                  <a:pt x="2393" y="645"/>
                  <a:pt x="2324" y="645"/>
                </a:cubicBezTo>
                <a:cubicBezTo>
                  <a:pt x="2324" y="624"/>
                  <a:pt x="2324" y="602"/>
                  <a:pt x="2324" y="581"/>
                </a:cubicBezTo>
                <a:cubicBezTo>
                  <a:pt x="2347" y="581"/>
                  <a:pt x="2369" y="581"/>
                  <a:pt x="2392" y="581"/>
                </a:cubicBezTo>
                <a:cubicBezTo>
                  <a:pt x="2392" y="413"/>
                  <a:pt x="2392" y="246"/>
                  <a:pt x="2392" y="78"/>
                </a:cubicBezTo>
                <a:cubicBezTo>
                  <a:pt x="2369" y="78"/>
                  <a:pt x="2347" y="78"/>
                  <a:pt x="2324" y="78"/>
                </a:cubicBezTo>
                <a:cubicBezTo>
                  <a:pt x="2324" y="57"/>
                  <a:pt x="2324" y="35"/>
                  <a:pt x="2324" y="14"/>
                </a:cubicBezTo>
                <a:close/>
                <a:moveTo>
                  <a:pt x="1999" y="14"/>
                </a:moveTo>
                <a:cubicBezTo>
                  <a:pt x="2022" y="14"/>
                  <a:pt x="2046" y="14"/>
                  <a:pt x="2069" y="14"/>
                </a:cubicBezTo>
                <a:cubicBezTo>
                  <a:pt x="2069" y="199"/>
                  <a:pt x="2069" y="385"/>
                  <a:pt x="2069" y="571"/>
                </a:cubicBezTo>
                <a:cubicBezTo>
                  <a:pt x="2148" y="571"/>
                  <a:pt x="2227" y="571"/>
                  <a:pt x="2306" y="571"/>
                </a:cubicBezTo>
                <a:cubicBezTo>
                  <a:pt x="2306" y="596"/>
                  <a:pt x="2306" y="620"/>
                  <a:pt x="2306" y="645"/>
                </a:cubicBezTo>
                <a:cubicBezTo>
                  <a:pt x="2204" y="645"/>
                  <a:pt x="2101" y="645"/>
                  <a:pt x="1999" y="645"/>
                </a:cubicBezTo>
                <a:cubicBezTo>
                  <a:pt x="1999" y="435"/>
                  <a:pt x="1999" y="224"/>
                  <a:pt x="1999" y="14"/>
                </a:cubicBezTo>
                <a:close/>
                <a:moveTo>
                  <a:pt x="1614" y="14"/>
                </a:moveTo>
                <a:cubicBezTo>
                  <a:pt x="1659" y="14"/>
                  <a:pt x="1703" y="14"/>
                  <a:pt x="1748" y="14"/>
                </a:cubicBezTo>
                <a:cubicBezTo>
                  <a:pt x="1779" y="14"/>
                  <a:pt x="1806" y="17"/>
                  <a:pt x="1828" y="23"/>
                </a:cubicBezTo>
                <a:cubicBezTo>
                  <a:pt x="1850" y="29"/>
                  <a:pt x="1870" y="39"/>
                  <a:pt x="1886" y="53"/>
                </a:cubicBezTo>
                <a:cubicBezTo>
                  <a:pt x="1906" y="69"/>
                  <a:pt x="1922" y="90"/>
                  <a:pt x="1933" y="114"/>
                </a:cubicBezTo>
                <a:cubicBezTo>
                  <a:pt x="1944" y="139"/>
                  <a:pt x="1950" y="169"/>
                  <a:pt x="1950" y="204"/>
                </a:cubicBezTo>
                <a:cubicBezTo>
                  <a:pt x="1950" y="232"/>
                  <a:pt x="1945" y="257"/>
                  <a:pt x="1937" y="282"/>
                </a:cubicBezTo>
                <a:cubicBezTo>
                  <a:pt x="1929" y="306"/>
                  <a:pt x="1918" y="327"/>
                  <a:pt x="1903" y="344"/>
                </a:cubicBezTo>
                <a:cubicBezTo>
                  <a:pt x="1885" y="366"/>
                  <a:pt x="1863" y="382"/>
                  <a:pt x="1839" y="393"/>
                </a:cubicBezTo>
                <a:cubicBezTo>
                  <a:pt x="1814" y="404"/>
                  <a:pt x="1783" y="410"/>
                  <a:pt x="1745" y="410"/>
                </a:cubicBezTo>
                <a:cubicBezTo>
                  <a:pt x="1725" y="410"/>
                  <a:pt x="1705" y="410"/>
                  <a:pt x="1685" y="410"/>
                </a:cubicBezTo>
                <a:cubicBezTo>
                  <a:pt x="1685" y="488"/>
                  <a:pt x="1685" y="567"/>
                  <a:pt x="1685" y="645"/>
                </a:cubicBezTo>
                <a:cubicBezTo>
                  <a:pt x="1662" y="645"/>
                  <a:pt x="1638" y="645"/>
                  <a:pt x="1614" y="645"/>
                </a:cubicBezTo>
                <a:cubicBezTo>
                  <a:pt x="1614" y="435"/>
                  <a:pt x="1614" y="224"/>
                  <a:pt x="1614" y="14"/>
                </a:cubicBezTo>
                <a:close/>
                <a:moveTo>
                  <a:pt x="1313" y="14"/>
                </a:moveTo>
                <a:cubicBezTo>
                  <a:pt x="1342" y="14"/>
                  <a:pt x="1371" y="14"/>
                  <a:pt x="1400" y="14"/>
                </a:cubicBezTo>
                <a:cubicBezTo>
                  <a:pt x="1460" y="224"/>
                  <a:pt x="1520" y="435"/>
                  <a:pt x="1579" y="645"/>
                </a:cubicBezTo>
                <a:cubicBezTo>
                  <a:pt x="1554" y="645"/>
                  <a:pt x="1530" y="645"/>
                  <a:pt x="1505" y="645"/>
                </a:cubicBezTo>
                <a:cubicBezTo>
                  <a:pt x="1489" y="586"/>
                  <a:pt x="1473" y="528"/>
                  <a:pt x="1457" y="469"/>
                </a:cubicBezTo>
                <a:cubicBezTo>
                  <a:pt x="1389" y="469"/>
                  <a:pt x="1321" y="469"/>
                  <a:pt x="1254" y="469"/>
                </a:cubicBezTo>
                <a:cubicBezTo>
                  <a:pt x="1238" y="528"/>
                  <a:pt x="1222" y="586"/>
                  <a:pt x="1206" y="645"/>
                </a:cubicBezTo>
                <a:cubicBezTo>
                  <a:pt x="1182" y="645"/>
                  <a:pt x="1158" y="645"/>
                  <a:pt x="1134" y="645"/>
                </a:cubicBezTo>
                <a:cubicBezTo>
                  <a:pt x="1194" y="435"/>
                  <a:pt x="1254" y="224"/>
                  <a:pt x="1313" y="14"/>
                </a:cubicBezTo>
                <a:close/>
                <a:moveTo>
                  <a:pt x="0" y="14"/>
                </a:moveTo>
                <a:cubicBezTo>
                  <a:pt x="34" y="14"/>
                  <a:pt x="67" y="14"/>
                  <a:pt x="101" y="14"/>
                </a:cubicBezTo>
                <a:cubicBezTo>
                  <a:pt x="172" y="180"/>
                  <a:pt x="243" y="347"/>
                  <a:pt x="314" y="514"/>
                </a:cubicBezTo>
                <a:cubicBezTo>
                  <a:pt x="314" y="347"/>
                  <a:pt x="314" y="180"/>
                  <a:pt x="314" y="14"/>
                </a:cubicBezTo>
                <a:cubicBezTo>
                  <a:pt x="336" y="14"/>
                  <a:pt x="358" y="14"/>
                  <a:pt x="380" y="14"/>
                </a:cubicBezTo>
                <a:cubicBezTo>
                  <a:pt x="380" y="224"/>
                  <a:pt x="380" y="435"/>
                  <a:pt x="380" y="645"/>
                </a:cubicBezTo>
                <a:cubicBezTo>
                  <a:pt x="354" y="645"/>
                  <a:pt x="327" y="645"/>
                  <a:pt x="301" y="645"/>
                </a:cubicBezTo>
                <a:cubicBezTo>
                  <a:pt x="223" y="464"/>
                  <a:pt x="145" y="282"/>
                  <a:pt x="66" y="101"/>
                </a:cubicBezTo>
                <a:cubicBezTo>
                  <a:pt x="66" y="282"/>
                  <a:pt x="66" y="464"/>
                  <a:pt x="66" y="645"/>
                </a:cubicBezTo>
                <a:cubicBezTo>
                  <a:pt x="44" y="645"/>
                  <a:pt x="22" y="645"/>
                  <a:pt x="0" y="645"/>
                </a:cubicBezTo>
                <a:cubicBezTo>
                  <a:pt x="0" y="435"/>
                  <a:pt x="0" y="224"/>
                  <a:pt x="0" y="14"/>
                </a:cubicBezTo>
                <a:close/>
                <a:moveTo>
                  <a:pt x="2822" y="2"/>
                </a:moveTo>
                <a:cubicBezTo>
                  <a:pt x="2840" y="2"/>
                  <a:pt x="2857" y="4"/>
                  <a:pt x="2872" y="7"/>
                </a:cubicBezTo>
                <a:cubicBezTo>
                  <a:pt x="2888" y="10"/>
                  <a:pt x="2902" y="14"/>
                  <a:pt x="2916" y="19"/>
                </a:cubicBezTo>
                <a:cubicBezTo>
                  <a:pt x="2927" y="23"/>
                  <a:pt x="2939" y="28"/>
                  <a:pt x="2951" y="35"/>
                </a:cubicBezTo>
                <a:cubicBezTo>
                  <a:pt x="2963" y="41"/>
                  <a:pt x="2975" y="48"/>
                  <a:pt x="2986" y="56"/>
                </a:cubicBezTo>
                <a:cubicBezTo>
                  <a:pt x="2986" y="89"/>
                  <a:pt x="2986" y="123"/>
                  <a:pt x="2986" y="157"/>
                </a:cubicBezTo>
                <a:cubicBezTo>
                  <a:pt x="2984" y="157"/>
                  <a:pt x="2982" y="157"/>
                  <a:pt x="2980" y="157"/>
                </a:cubicBezTo>
                <a:cubicBezTo>
                  <a:pt x="2974" y="150"/>
                  <a:pt x="2966" y="142"/>
                  <a:pt x="2957" y="132"/>
                </a:cubicBezTo>
                <a:cubicBezTo>
                  <a:pt x="2947" y="123"/>
                  <a:pt x="2935" y="113"/>
                  <a:pt x="2921" y="104"/>
                </a:cubicBezTo>
                <a:cubicBezTo>
                  <a:pt x="2907" y="95"/>
                  <a:pt x="2893" y="88"/>
                  <a:pt x="2877" y="82"/>
                </a:cubicBezTo>
                <a:cubicBezTo>
                  <a:pt x="2861" y="77"/>
                  <a:pt x="2842" y="74"/>
                  <a:pt x="2821" y="74"/>
                </a:cubicBezTo>
                <a:cubicBezTo>
                  <a:pt x="2799" y="74"/>
                  <a:pt x="2778" y="79"/>
                  <a:pt x="2757" y="90"/>
                </a:cubicBezTo>
                <a:cubicBezTo>
                  <a:pt x="2737" y="101"/>
                  <a:pt x="2719" y="118"/>
                  <a:pt x="2704" y="139"/>
                </a:cubicBezTo>
                <a:cubicBezTo>
                  <a:pt x="2689" y="161"/>
                  <a:pt x="2678" y="188"/>
                  <a:pt x="2669" y="220"/>
                </a:cubicBezTo>
                <a:cubicBezTo>
                  <a:pt x="2661" y="253"/>
                  <a:pt x="2657" y="289"/>
                  <a:pt x="2657" y="330"/>
                </a:cubicBezTo>
                <a:cubicBezTo>
                  <a:pt x="2657" y="373"/>
                  <a:pt x="2661" y="411"/>
                  <a:pt x="2670" y="442"/>
                </a:cubicBezTo>
                <a:cubicBezTo>
                  <a:pt x="2679" y="473"/>
                  <a:pt x="2691" y="499"/>
                  <a:pt x="2706" y="521"/>
                </a:cubicBezTo>
                <a:cubicBezTo>
                  <a:pt x="2721" y="542"/>
                  <a:pt x="2738" y="558"/>
                  <a:pt x="2758" y="568"/>
                </a:cubicBezTo>
                <a:cubicBezTo>
                  <a:pt x="2778" y="579"/>
                  <a:pt x="2799" y="584"/>
                  <a:pt x="2821" y="584"/>
                </a:cubicBezTo>
                <a:cubicBezTo>
                  <a:pt x="2842" y="584"/>
                  <a:pt x="2861" y="581"/>
                  <a:pt x="2878" y="575"/>
                </a:cubicBezTo>
                <a:cubicBezTo>
                  <a:pt x="2896" y="569"/>
                  <a:pt x="2911" y="562"/>
                  <a:pt x="2925" y="553"/>
                </a:cubicBezTo>
                <a:cubicBezTo>
                  <a:pt x="2938" y="544"/>
                  <a:pt x="2949" y="535"/>
                  <a:pt x="2958" y="526"/>
                </a:cubicBezTo>
                <a:cubicBezTo>
                  <a:pt x="2968" y="517"/>
                  <a:pt x="2975" y="509"/>
                  <a:pt x="2981" y="502"/>
                </a:cubicBezTo>
                <a:cubicBezTo>
                  <a:pt x="2983" y="502"/>
                  <a:pt x="2984" y="502"/>
                  <a:pt x="2986" y="502"/>
                </a:cubicBezTo>
                <a:cubicBezTo>
                  <a:pt x="2986" y="536"/>
                  <a:pt x="2986" y="569"/>
                  <a:pt x="2986" y="602"/>
                </a:cubicBezTo>
                <a:cubicBezTo>
                  <a:pt x="2975" y="609"/>
                  <a:pt x="2964" y="615"/>
                  <a:pt x="2953" y="621"/>
                </a:cubicBezTo>
                <a:cubicBezTo>
                  <a:pt x="2943" y="627"/>
                  <a:pt x="2930" y="633"/>
                  <a:pt x="2916" y="639"/>
                </a:cubicBezTo>
                <a:cubicBezTo>
                  <a:pt x="2900" y="644"/>
                  <a:pt x="2886" y="649"/>
                  <a:pt x="2873" y="652"/>
                </a:cubicBezTo>
                <a:cubicBezTo>
                  <a:pt x="2859" y="655"/>
                  <a:pt x="2842" y="657"/>
                  <a:pt x="2821" y="657"/>
                </a:cubicBezTo>
                <a:cubicBezTo>
                  <a:pt x="2786" y="657"/>
                  <a:pt x="2755" y="650"/>
                  <a:pt x="2725" y="636"/>
                </a:cubicBezTo>
                <a:cubicBezTo>
                  <a:pt x="2696" y="622"/>
                  <a:pt x="2671" y="601"/>
                  <a:pt x="2650" y="574"/>
                </a:cubicBezTo>
                <a:cubicBezTo>
                  <a:pt x="2629" y="547"/>
                  <a:pt x="2612" y="512"/>
                  <a:pt x="2601" y="471"/>
                </a:cubicBezTo>
                <a:cubicBezTo>
                  <a:pt x="2589" y="430"/>
                  <a:pt x="2583" y="383"/>
                  <a:pt x="2583" y="330"/>
                </a:cubicBezTo>
                <a:cubicBezTo>
                  <a:pt x="2583" y="277"/>
                  <a:pt x="2589" y="231"/>
                  <a:pt x="2600" y="192"/>
                </a:cubicBezTo>
                <a:cubicBezTo>
                  <a:pt x="2612" y="152"/>
                  <a:pt x="2628" y="118"/>
                  <a:pt x="2650" y="89"/>
                </a:cubicBezTo>
                <a:cubicBezTo>
                  <a:pt x="2671" y="61"/>
                  <a:pt x="2696" y="39"/>
                  <a:pt x="2725" y="24"/>
                </a:cubicBezTo>
                <a:cubicBezTo>
                  <a:pt x="2754" y="10"/>
                  <a:pt x="2786" y="2"/>
                  <a:pt x="2822" y="2"/>
                </a:cubicBezTo>
                <a:close/>
                <a:moveTo>
                  <a:pt x="704" y="0"/>
                </a:moveTo>
                <a:cubicBezTo>
                  <a:pt x="740" y="0"/>
                  <a:pt x="773" y="8"/>
                  <a:pt x="802" y="23"/>
                </a:cubicBezTo>
                <a:cubicBezTo>
                  <a:pt x="831" y="38"/>
                  <a:pt x="855" y="59"/>
                  <a:pt x="875" y="86"/>
                </a:cubicBezTo>
                <a:cubicBezTo>
                  <a:pt x="896" y="114"/>
                  <a:pt x="911" y="148"/>
                  <a:pt x="922" y="189"/>
                </a:cubicBezTo>
                <a:cubicBezTo>
                  <a:pt x="934" y="230"/>
                  <a:pt x="939" y="277"/>
                  <a:pt x="939" y="330"/>
                </a:cubicBezTo>
                <a:cubicBezTo>
                  <a:pt x="939" y="381"/>
                  <a:pt x="934" y="427"/>
                  <a:pt x="923" y="468"/>
                </a:cubicBezTo>
                <a:cubicBezTo>
                  <a:pt x="912" y="510"/>
                  <a:pt x="896" y="544"/>
                  <a:pt x="875" y="572"/>
                </a:cubicBezTo>
                <a:cubicBezTo>
                  <a:pt x="854" y="602"/>
                  <a:pt x="829" y="623"/>
                  <a:pt x="800" y="637"/>
                </a:cubicBezTo>
                <a:cubicBezTo>
                  <a:pt x="771" y="651"/>
                  <a:pt x="739" y="658"/>
                  <a:pt x="704" y="658"/>
                </a:cubicBezTo>
                <a:cubicBezTo>
                  <a:pt x="668" y="658"/>
                  <a:pt x="636" y="651"/>
                  <a:pt x="607" y="637"/>
                </a:cubicBezTo>
                <a:cubicBezTo>
                  <a:pt x="579" y="622"/>
                  <a:pt x="554" y="601"/>
                  <a:pt x="533" y="572"/>
                </a:cubicBezTo>
                <a:cubicBezTo>
                  <a:pt x="513" y="544"/>
                  <a:pt x="497" y="510"/>
                  <a:pt x="486" y="469"/>
                </a:cubicBezTo>
                <a:cubicBezTo>
                  <a:pt x="475" y="428"/>
                  <a:pt x="470" y="381"/>
                  <a:pt x="470" y="330"/>
                </a:cubicBezTo>
                <a:cubicBezTo>
                  <a:pt x="470" y="276"/>
                  <a:pt x="475" y="230"/>
                  <a:pt x="486" y="190"/>
                </a:cubicBezTo>
                <a:cubicBezTo>
                  <a:pt x="497" y="149"/>
                  <a:pt x="513" y="115"/>
                  <a:pt x="534" y="86"/>
                </a:cubicBezTo>
                <a:cubicBezTo>
                  <a:pt x="554" y="58"/>
                  <a:pt x="579" y="37"/>
                  <a:pt x="608" y="22"/>
                </a:cubicBezTo>
                <a:cubicBezTo>
                  <a:pt x="636" y="8"/>
                  <a:pt x="669" y="0"/>
                  <a:pt x="704" y="0"/>
                </a:cubicBez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714375</xdr:colOff>
      <xdr:row>22</xdr:row>
      <xdr:rowOff>47625</xdr:rowOff>
    </xdr:to>
    <xdr:pic>
      <xdr:nvPicPr>
        <xdr:cNvPr id="205" name="Imagen 20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810375" cy="404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8</xdr:col>
      <xdr:colOff>714375</xdr:colOff>
      <xdr:row>48</xdr:row>
      <xdr:rowOff>142875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6810375" cy="642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0</xdr:rowOff>
    </xdr:from>
    <xdr:to>
      <xdr:col>10</xdr:col>
      <xdr:colOff>257175</xdr:colOff>
      <xdr:row>0</xdr:row>
      <xdr:rowOff>66675</xdr:rowOff>
    </xdr:to>
    <xdr:sp macro="" textlink="">
      <xdr:nvSpPr>
        <xdr:cNvPr id="2" name="AutoShape 279"/>
        <xdr:cNvSpPr>
          <a:spLocks noChangeAspect="1" noChangeArrowheads="1" noTextEdit="1"/>
        </xdr:cNvSpPr>
      </xdr:nvSpPr>
      <xdr:spPr bwMode="auto">
        <a:xfrm>
          <a:off x="838200" y="0"/>
          <a:ext cx="7419975" cy="66675"/>
        </a:xfrm>
        <a:prstGeom prst="rect">
          <a:avLst/>
        </a:prstGeom>
        <a:noFill/>
      </xdr:spPr>
    </xdr:sp>
    <xdr:clientData/>
  </xdr:twoCellAnchor>
  <xdr:twoCellAnchor editAs="oneCell">
    <xdr:from>
      <xdr:col>11</xdr:col>
      <xdr:colOff>0</xdr:colOff>
      <xdr:row>1</xdr:row>
      <xdr:rowOff>133350</xdr:rowOff>
    </xdr:from>
    <xdr:to>
      <xdr:col>19</xdr:col>
      <xdr:colOff>19050</xdr:colOff>
      <xdr:row>19</xdr:row>
      <xdr:rowOff>0</xdr:rowOff>
    </xdr:to>
    <xdr:sp macro="" textlink="">
      <xdr:nvSpPr>
        <xdr:cNvPr id="3" name="AutoShape 1"/>
        <xdr:cNvSpPr>
          <a:spLocks noChangeAspect="1" noChangeArrowheads="1"/>
        </xdr:cNvSpPr>
      </xdr:nvSpPr>
      <xdr:spPr bwMode="auto">
        <a:xfrm>
          <a:off x="8848725" y="323850"/>
          <a:ext cx="6200775" cy="3152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8</xdr:col>
      <xdr:colOff>38100</xdr:colOff>
      <xdr:row>25</xdr:row>
      <xdr:rowOff>171450</xdr:rowOff>
    </xdr:to>
    <xdr:pic>
      <xdr:nvPicPr>
        <xdr:cNvPr id="61" name="Imagen 6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6134100" cy="436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7</xdr:col>
      <xdr:colOff>742950</xdr:colOff>
      <xdr:row>28</xdr:row>
      <xdr:rowOff>95250</xdr:rowOff>
    </xdr:to>
    <xdr:pic>
      <xdr:nvPicPr>
        <xdr:cNvPr id="104" name="Imagen 1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6076950" cy="523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761999</xdr:colOff>
      <xdr:row>4</xdr:row>
      <xdr:rowOff>0</xdr:rowOff>
    </xdr:from>
    <xdr:to>
      <xdr:col>9</xdr:col>
      <xdr:colOff>180974</xdr:colOff>
      <xdr:row>32</xdr:row>
      <xdr:rowOff>152400</xdr:rowOff>
    </xdr:to>
    <xdr:pic>
      <xdr:nvPicPr>
        <xdr:cNvPr id="10" name="Imagen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762000"/>
          <a:ext cx="6276975" cy="548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8</xdr:col>
      <xdr:colOff>647700</xdr:colOff>
      <xdr:row>62</xdr:row>
      <xdr:rowOff>152400</xdr:rowOff>
    </xdr:to>
    <xdr:pic>
      <xdr:nvPicPr>
        <xdr:cNvPr id="11" name="Imagen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6667500"/>
          <a:ext cx="5981700" cy="5295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8</xdr:col>
      <xdr:colOff>647700</xdr:colOff>
      <xdr:row>99</xdr:row>
      <xdr:rowOff>9525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2382500"/>
          <a:ext cx="5981700" cy="6486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8</xdr:col>
      <xdr:colOff>647700</xdr:colOff>
      <xdr:row>110</xdr:row>
      <xdr:rowOff>180975</xdr:rowOff>
    </xdr:to>
    <xdr:pic>
      <xdr:nvPicPr>
        <xdr:cNvPr id="240" name="Imagen 23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431000"/>
          <a:ext cx="59817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647700</xdr:colOff>
      <xdr:row>28</xdr:row>
      <xdr:rowOff>161925</xdr:rowOff>
    </xdr:to>
    <xdr:grpSp>
      <xdr:nvGrpSpPr>
        <xdr:cNvPr id="9219" name="Group 3"/>
        <xdr:cNvGrpSpPr>
          <a:grpSpLocks noChangeAspect="1"/>
        </xdr:cNvGrpSpPr>
      </xdr:nvGrpSpPr>
      <xdr:grpSpPr bwMode="auto">
        <a:xfrm>
          <a:off x="762000" y="190500"/>
          <a:ext cx="5981700" cy="5305425"/>
          <a:chOff x="80" y="20"/>
          <a:chExt cx="628" cy="557"/>
        </a:xfrm>
      </xdr:grpSpPr>
      <xdr:sp macro="" textlink="">
        <xdr:nvSpPr>
          <xdr:cNvPr id="9218" name="AutoShape 2"/>
          <xdr:cNvSpPr>
            <a:spLocks noChangeAspect="1" noChangeArrowheads="1" noTextEdit="1"/>
          </xdr:cNvSpPr>
        </xdr:nvSpPr>
        <xdr:spPr bwMode="auto">
          <a:xfrm>
            <a:off x="80" y="20"/>
            <a:ext cx="628" cy="55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9420" name="Group 204"/>
          <xdr:cNvGrpSpPr>
            <a:grpSpLocks/>
          </xdr:cNvGrpSpPr>
        </xdr:nvGrpSpPr>
        <xdr:grpSpPr bwMode="auto">
          <a:xfrm>
            <a:off x="80" y="20"/>
            <a:ext cx="498" cy="155"/>
            <a:chOff x="80" y="20"/>
            <a:chExt cx="498" cy="155"/>
          </a:xfrm>
        </xdr:grpSpPr>
        <xdr:sp macro="" textlink="">
          <xdr:nvSpPr>
            <xdr:cNvPr id="9220" name="Rectangle 4"/>
            <xdr:cNvSpPr>
              <a:spLocks noChangeArrowheads="1"/>
            </xdr:cNvSpPr>
          </xdr:nvSpPr>
          <xdr:spPr bwMode="auto">
            <a:xfrm>
              <a:off x="80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21" name="Rectangle 5"/>
            <xdr:cNvSpPr>
              <a:spLocks noChangeArrowheads="1"/>
            </xdr:cNvSpPr>
          </xdr:nvSpPr>
          <xdr:spPr bwMode="auto">
            <a:xfrm>
              <a:off x="89" y="20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</a:t>
              </a:r>
            </a:p>
          </xdr:txBody>
        </xdr:sp>
        <xdr:sp macro="" textlink="">
          <xdr:nvSpPr>
            <xdr:cNvPr id="9222" name="Rectangle 6"/>
            <xdr:cNvSpPr>
              <a:spLocks noChangeArrowheads="1"/>
            </xdr:cNvSpPr>
          </xdr:nvSpPr>
          <xdr:spPr bwMode="auto">
            <a:xfrm>
              <a:off x="107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X</a:t>
              </a:r>
            </a:p>
          </xdr:txBody>
        </xdr:sp>
        <xdr:sp macro="" textlink="">
          <xdr:nvSpPr>
            <xdr:cNvPr id="9223" name="Rectangle 7"/>
            <xdr:cNvSpPr>
              <a:spLocks noChangeArrowheads="1"/>
            </xdr:cNvSpPr>
          </xdr:nvSpPr>
          <xdr:spPr bwMode="auto">
            <a:xfrm>
              <a:off x="115" y="20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224" name="Rectangle 8"/>
            <xdr:cNvSpPr>
              <a:spLocks noChangeArrowheads="1"/>
            </xdr:cNvSpPr>
          </xdr:nvSpPr>
          <xdr:spPr bwMode="auto">
            <a:xfrm>
              <a:off x="12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25" name="Rectangle 9"/>
            <xdr:cNvSpPr>
              <a:spLocks noChangeArrowheads="1"/>
            </xdr:cNvSpPr>
          </xdr:nvSpPr>
          <xdr:spPr bwMode="auto">
            <a:xfrm>
              <a:off x="128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226" name="Rectangle 10"/>
            <xdr:cNvSpPr>
              <a:spLocks noChangeArrowheads="1"/>
            </xdr:cNvSpPr>
          </xdr:nvSpPr>
          <xdr:spPr bwMode="auto">
            <a:xfrm>
              <a:off x="132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227" name="Rectangle 11"/>
            <xdr:cNvSpPr>
              <a:spLocks noChangeArrowheads="1"/>
            </xdr:cNvSpPr>
          </xdr:nvSpPr>
          <xdr:spPr bwMode="auto">
            <a:xfrm>
              <a:off x="136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28" name="Rectangle 12"/>
            <xdr:cNvSpPr>
              <a:spLocks noChangeArrowheads="1"/>
            </xdr:cNvSpPr>
          </xdr:nvSpPr>
          <xdr:spPr bwMode="auto">
            <a:xfrm>
              <a:off x="139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-</a:t>
              </a:r>
            </a:p>
          </xdr:txBody>
        </xdr:sp>
        <xdr:sp macro="" textlink="">
          <xdr:nvSpPr>
            <xdr:cNvPr id="9229" name="Rectangle 13"/>
            <xdr:cNvSpPr>
              <a:spLocks noChangeArrowheads="1"/>
            </xdr:cNvSpPr>
          </xdr:nvSpPr>
          <xdr:spPr bwMode="auto">
            <a:xfrm>
              <a:off x="143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30" name="Rectangle 14"/>
            <xdr:cNvSpPr>
              <a:spLocks noChangeArrowheads="1"/>
            </xdr:cNvSpPr>
          </xdr:nvSpPr>
          <xdr:spPr bwMode="auto">
            <a:xfrm>
              <a:off x="146" y="20"/>
              <a:ext cx="4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</a:t>
              </a:r>
            </a:p>
          </xdr:txBody>
        </xdr:sp>
        <xdr:sp macro="" textlink="">
          <xdr:nvSpPr>
            <xdr:cNvPr id="9231" name="Rectangle 15"/>
            <xdr:cNvSpPr>
              <a:spLocks noChangeArrowheads="1"/>
            </xdr:cNvSpPr>
          </xdr:nvSpPr>
          <xdr:spPr bwMode="auto">
            <a:xfrm>
              <a:off x="197" y="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232" name="Rectangle 16"/>
            <xdr:cNvSpPr>
              <a:spLocks noChangeArrowheads="1"/>
            </xdr:cNvSpPr>
          </xdr:nvSpPr>
          <xdr:spPr bwMode="auto">
            <a:xfrm>
              <a:off x="204" y="20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IC</a:t>
              </a:r>
            </a:p>
          </xdr:txBody>
        </xdr:sp>
        <xdr:sp macro="" textlink="">
          <xdr:nvSpPr>
            <xdr:cNvPr id="9233" name="Rectangle 17"/>
            <xdr:cNvSpPr>
              <a:spLocks noChangeArrowheads="1"/>
            </xdr:cNvSpPr>
          </xdr:nvSpPr>
          <xdr:spPr bwMode="auto">
            <a:xfrm>
              <a:off x="216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234" name="Rectangle 18"/>
            <xdr:cNvSpPr>
              <a:spLocks noChangeArrowheads="1"/>
            </xdr:cNvSpPr>
          </xdr:nvSpPr>
          <xdr:spPr bwMode="auto">
            <a:xfrm>
              <a:off x="221" y="20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ÓN</a:t>
              </a:r>
            </a:p>
          </xdr:txBody>
        </xdr:sp>
        <xdr:sp macro="" textlink="">
          <xdr:nvSpPr>
            <xdr:cNvPr id="9235" name="Rectangle 19"/>
            <xdr:cNvSpPr>
              <a:spLocks noChangeArrowheads="1"/>
            </xdr:cNvSpPr>
          </xdr:nvSpPr>
          <xdr:spPr bwMode="auto">
            <a:xfrm>
              <a:off x="241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36" name="Rectangle 20"/>
            <xdr:cNvSpPr>
              <a:spLocks noChangeArrowheads="1"/>
            </xdr:cNvSpPr>
          </xdr:nvSpPr>
          <xdr:spPr bwMode="auto">
            <a:xfrm>
              <a:off x="244" y="20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9237" name="Rectangle 21"/>
            <xdr:cNvSpPr>
              <a:spLocks noChangeArrowheads="1"/>
            </xdr:cNvSpPr>
          </xdr:nvSpPr>
          <xdr:spPr bwMode="auto">
            <a:xfrm>
              <a:off x="261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38" name="Rectangle 22"/>
            <xdr:cNvSpPr>
              <a:spLocks noChangeArrowheads="1"/>
            </xdr:cNvSpPr>
          </xdr:nvSpPr>
          <xdr:spPr bwMode="auto">
            <a:xfrm>
              <a:off x="263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239" name="Rectangle 23"/>
            <xdr:cNvSpPr>
              <a:spLocks noChangeArrowheads="1"/>
            </xdr:cNvSpPr>
          </xdr:nvSpPr>
          <xdr:spPr bwMode="auto">
            <a:xfrm>
              <a:off x="271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40" name="Rectangle 24"/>
            <xdr:cNvSpPr>
              <a:spLocks noChangeArrowheads="1"/>
            </xdr:cNvSpPr>
          </xdr:nvSpPr>
          <xdr:spPr bwMode="auto">
            <a:xfrm>
              <a:off x="281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241" name="Rectangle 25"/>
            <xdr:cNvSpPr>
              <a:spLocks noChangeArrowheads="1"/>
            </xdr:cNvSpPr>
          </xdr:nvSpPr>
          <xdr:spPr bwMode="auto">
            <a:xfrm>
              <a:off x="289" y="20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IT</a:t>
              </a:r>
            </a:p>
          </xdr:txBody>
        </xdr:sp>
        <xdr:sp macro="" textlink="">
          <xdr:nvSpPr>
            <xdr:cNvPr id="9242" name="Rectangle 26"/>
            <xdr:cNvSpPr>
              <a:spLocks noChangeArrowheads="1"/>
            </xdr:cNvSpPr>
          </xdr:nvSpPr>
          <xdr:spPr bwMode="auto">
            <a:xfrm>
              <a:off x="301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43" name="Rectangle 27"/>
            <xdr:cNvSpPr>
              <a:spLocks noChangeArrowheads="1"/>
            </xdr:cNvSpPr>
          </xdr:nvSpPr>
          <xdr:spPr bwMode="auto">
            <a:xfrm>
              <a:off x="310" y="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244" name="Rectangle 28"/>
            <xdr:cNvSpPr>
              <a:spLocks noChangeArrowheads="1"/>
            </xdr:cNvSpPr>
          </xdr:nvSpPr>
          <xdr:spPr bwMode="auto">
            <a:xfrm>
              <a:off x="316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45" name="Rectangle 29"/>
            <xdr:cNvSpPr>
              <a:spLocks noChangeArrowheads="1"/>
            </xdr:cNvSpPr>
          </xdr:nvSpPr>
          <xdr:spPr bwMode="auto">
            <a:xfrm>
              <a:off x="319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(</a:t>
              </a:r>
            </a:p>
          </xdr:txBody>
        </xdr:sp>
        <xdr:sp macro="" textlink="">
          <xdr:nvSpPr>
            <xdr:cNvPr id="9246" name="Rectangle 30"/>
            <xdr:cNvSpPr>
              <a:spLocks noChangeArrowheads="1"/>
            </xdr:cNvSpPr>
          </xdr:nvSpPr>
          <xdr:spPr bwMode="auto">
            <a:xfrm>
              <a:off x="324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247" name="Rectangle 31"/>
            <xdr:cNvSpPr>
              <a:spLocks noChangeArrowheads="1"/>
            </xdr:cNvSpPr>
          </xdr:nvSpPr>
          <xdr:spPr bwMode="auto">
            <a:xfrm>
              <a:off x="333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248" name="Rectangle 32"/>
            <xdr:cNvSpPr>
              <a:spLocks noChangeArrowheads="1"/>
            </xdr:cNvSpPr>
          </xdr:nvSpPr>
          <xdr:spPr bwMode="auto">
            <a:xfrm>
              <a:off x="338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249" name="Rectangle 33"/>
            <xdr:cNvSpPr>
              <a:spLocks noChangeArrowheads="1"/>
            </xdr:cNvSpPr>
          </xdr:nvSpPr>
          <xdr:spPr bwMode="auto">
            <a:xfrm>
              <a:off x="344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</a:t>
              </a:r>
            </a:p>
          </xdr:txBody>
        </xdr:sp>
        <xdr:sp macro="" textlink="">
          <xdr:nvSpPr>
            <xdr:cNvPr id="9250" name="Rectangle 34"/>
            <xdr:cNvSpPr>
              <a:spLocks noChangeArrowheads="1"/>
            </xdr:cNvSpPr>
          </xdr:nvSpPr>
          <xdr:spPr bwMode="auto">
            <a:xfrm>
              <a:off x="348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51" name="Rectangle 35"/>
            <xdr:cNvSpPr>
              <a:spLocks noChangeArrowheads="1"/>
            </xdr:cNvSpPr>
          </xdr:nvSpPr>
          <xdr:spPr bwMode="auto">
            <a:xfrm>
              <a:off x="350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3</a:t>
              </a:r>
            </a:p>
          </xdr:txBody>
        </xdr:sp>
        <xdr:sp macro="" textlink="">
          <xdr:nvSpPr>
            <xdr:cNvPr id="9252" name="Rectangle 36"/>
            <xdr:cNvSpPr>
              <a:spLocks noChangeArrowheads="1"/>
            </xdr:cNvSpPr>
          </xdr:nvSpPr>
          <xdr:spPr bwMode="auto">
            <a:xfrm>
              <a:off x="358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°</a:t>
              </a:r>
            </a:p>
          </xdr:txBody>
        </xdr:sp>
        <xdr:sp macro="" textlink="">
          <xdr:nvSpPr>
            <xdr:cNvPr id="9253" name="Rectangle 37"/>
            <xdr:cNvSpPr>
              <a:spLocks noChangeArrowheads="1"/>
            </xdr:cNvSpPr>
          </xdr:nvSpPr>
          <xdr:spPr bwMode="auto">
            <a:xfrm>
              <a:off x="363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54" name="Rectangle 38"/>
            <xdr:cNvSpPr>
              <a:spLocks noChangeArrowheads="1"/>
            </xdr:cNvSpPr>
          </xdr:nvSpPr>
          <xdr:spPr bwMode="auto">
            <a:xfrm>
              <a:off x="366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255" name="Rectangle 39"/>
            <xdr:cNvSpPr>
              <a:spLocks noChangeArrowheads="1"/>
            </xdr:cNvSpPr>
          </xdr:nvSpPr>
          <xdr:spPr bwMode="auto">
            <a:xfrm>
              <a:off x="374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56" name="Rectangle 40"/>
            <xdr:cNvSpPr>
              <a:spLocks noChangeArrowheads="1"/>
            </xdr:cNvSpPr>
          </xdr:nvSpPr>
          <xdr:spPr bwMode="auto">
            <a:xfrm>
              <a:off x="382" y="20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sol</a:t>
              </a:r>
            </a:p>
          </xdr:txBody>
        </xdr:sp>
        <xdr:sp macro="" textlink="">
          <xdr:nvSpPr>
            <xdr:cNvPr id="9257" name="Rectangle 41"/>
            <xdr:cNvSpPr>
              <a:spLocks noChangeArrowheads="1"/>
            </xdr:cNvSpPr>
          </xdr:nvSpPr>
          <xdr:spPr bwMode="auto">
            <a:xfrm>
              <a:off x="400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</a:t>
              </a:r>
            </a:p>
          </xdr:txBody>
        </xdr:sp>
        <xdr:sp macro="" textlink="">
          <xdr:nvSpPr>
            <xdr:cNvPr id="9258" name="Rectangle 42"/>
            <xdr:cNvSpPr>
              <a:spLocks noChangeArrowheads="1"/>
            </xdr:cNvSpPr>
          </xdr:nvSpPr>
          <xdr:spPr bwMode="auto">
            <a:xfrm>
              <a:off x="408" y="20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</a:t>
              </a:r>
            </a:p>
          </xdr:txBody>
        </xdr:sp>
        <xdr:sp macro="" textlink="">
          <xdr:nvSpPr>
            <xdr:cNvPr id="9259" name="Rectangle 43"/>
            <xdr:cNvSpPr>
              <a:spLocks noChangeArrowheads="1"/>
            </xdr:cNvSpPr>
          </xdr:nvSpPr>
          <xdr:spPr bwMode="auto">
            <a:xfrm>
              <a:off x="418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9260" name="Rectangle 44"/>
            <xdr:cNvSpPr>
              <a:spLocks noChangeArrowheads="1"/>
            </xdr:cNvSpPr>
          </xdr:nvSpPr>
          <xdr:spPr bwMode="auto">
            <a:xfrm>
              <a:off x="427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261" name="Rectangle 45"/>
            <xdr:cNvSpPr>
              <a:spLocks noChangeArrowheads="1"/>
            </xdr:cNvSpPr>
          </xdr:nvSpPr>
          <xdr:spPr bwMode="auto">
            <a:xfrm>
              <a:off x="43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62" name="Rectangle 46"/>
            <xdr:cNvSpPr>
              <a:spLocks noChangeArrowheads="1"/>
            </xdr:cNvSpPr>
          </xdr:nvSpPr>
          <xdr:spPr bwMode="auto">
            <a:xfrm>
              <a:off x="437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263" name="Rectangle 47"/>
            <xdr:cNvSpPr>
              <a:spLocks noChangeArrowheads="1"/>
            </xdr:cNvSpPr>
          </xdr:nvSpPr>
          <xdr:spPr bwMode="auto">
            <a:xfrm>
              <a:off x="445" y="20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264" name="Rectangle 48"/>
            <xdr:cNvSpPr>
              <a:spLocks noChangeArrowheads="1"/>
            </xdr:cNvSpPr>
          </xdr:nvSpPr>
          <xdr:spPr bwMode="auto">
            <a:xfrm>
              <a:off x="456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265" name="Rectangle 49"/>
            <xdr:cNvSpPr>
              <a:spLocks noChangeArrowheads="1"/>
            </xdr:cNvSpPr>
          </xdr:nvSpPr>
          <xdr:spPr bwMode="auto">
            <a:xfrm>
              <a:off x="46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66" name="Rectangle 50"/>
            <xdr:cNvSpPr>
              <a:spLocks noChangeArrowheads="1"/>
            </xdr:cNvSpPr>
          </xdr:nvSpPr>
          <xdr:spPr bwMode="auto">
            <a:xfrm>
              <a:off x="467" y="20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9267" name="Rectangle 51"/>
            <xdr:cNvSpPr>
              <a:spLocks noChangeArrowheads="1"/>
            </xdr:cNvSpPr>
          </xdr:nvSpPr>
          <xdr:spPr bwMode="auto">
            <a:xfrm>
              <a:off x="483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68" name="Rectangle 52"/>
            <xdr:cNvSpPr>
              <a:spLocks noChangeArrowheads="1"/>
            </xdr:cNvSpPr>
          </xdr:nvSpPr>
          <xdr:spPr bwMode="auto">
            <a:xfrm>
              <a:off x="485" y="20"/>
              <a:ext cx="3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1257/</a:t>
              </a:r>
            </a:p>
          </xdr:txBody>
        </xdr:sp>
        <xdr:sp macro="" textlink="">
          <xdr:nvSpPr>
            <xdr:cNvPr id="9269" name="Rectangle 53"/>
            <xdr:cNvSpPr>
              <a:spLocks noChangeArrowheads="1"/>
            </xdr:cNvSpPr>
          </xdr:nvSpPr>
          <xdr:spPr bwMode="auto">
            <a:xfrm>
              <a:off x="523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9270" name="Rectangle 54"/>
            <xdr:cNvSpPr>
              <a:spLocks noChangeArrowheads="1"/>
            </xdr:cNvSpPr>
          </xdr:nvSpPr>
          <xdr:spPr bwMode="auto">
            <a:xfrm>
              <a:off x="531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9271" name="Rectangle 55"/>
            <xdr:cNvSpPr>
              <a:spLocks noChangeArrowheads="1"/>
            </xdr:cNvSpPr>
          </xdr:nvSpPr>
          <xdr:spPr bwMode="auto">
            <a:xfrm>
              <a:off x="538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)</a:t>
              </a:r>
            </a:p>
          </xdr:txBody>
        </xdr:sp>
        <xdr:sp macro="" textlink="">
          <xdr:nvSpPr>
            <xdr:cNvPr id="9272" name="Rectangle 56"/>
            <xdr:cNvSpPr>
              <a:spLocks noChangeArrowheads="1"/>
            </xdr:cNvSpPr>
          </xdr:nvSpPr>
          <xdr:spPr bwMode="auto">
            <a:xfrm>
              <a:off x="543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73" name="Rectangle 57"/>
            <xdr:cNvSpPr>
              <a:spLocks noChangeArrowheads="1"/>
            </xdr:cNvSpPr>
          </xdr:nvSpPr>
          <xdr:spPr bwMode="auto">
            <a:xfrm>
              <a:off x="80" y="3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74" name="Rectangle 58"/>
            <xdr:cNvSpPr>
              <a:spLocks noChangeArrowheads="1"/>
            </xdr:cNvSpPr>
          </xdr:nvSpPr>
          <xdr:spPr bwMode="auto">
            <a:xfrm>
              <a:off x="80" y="56"/>
              <a:ext cx="1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COMPOSICIÓN AL  3</a:t>
              </a:r>
            </a:p>
          </xdr:txBody>
        </xdr:sp>
        <xdr:sp macro="" textlink="">
          <xdr:nvSpPr>
            <xdr:cNvPr id="9275" name="Rectangle 59"/>
            <xdr:cNvSpPr>
              <a:spLocks noChangeArrowheads="1"/>
            </xdr:cNvSpPr>
          </xdr:nvSpPr>
          <xdr:spPr bwMode="auto">
            <a:xfrm>
              <a:off x="209" y="5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9276" name="Rectangle 60"/>
            <xdr:cNvSpPr>
              <a:spLocks noChangeArrowheads="1"/>
            </xdr:cNvSpPr>
          </xdr:nvSpPr>
          <xdr:spPr bwMode="auto">
            <a:xfrm>
              <a:off x="216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77" name="Rectangle 61"/>
            <xdr:cNvSpPr>
              <a:spLocks noChangeArrowheads="1"/>
            </xdr:cNvSpPr>
          </xdr:nvSpPr>
          <xdr:spPr bwMode="auto">
            <a:xfrm>
              <a:off x="220" y="56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 </a:t>
              </a:r>
            </a:p>
          </xdr:txBody>
        </xdr:sp>
        <xdr:sp macro="" textlink="">
          <xdr:nvSpPr>
            <xdr:cNvPr id="9278" name="Rectangle 62"/>
            <xdr:cNvSpPr>
              <a:spLocks noChangeArrowheads="1"/>
            </xdr:cNvSpPr>
          </xdr:nvSpPr>
          <xdr:spPr bwMode="auto">
            <a:xfrm>
              <a:off x="238" y="56"/>
              <a:ext cx="14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Marzo</a:t>
              </a:r>
            </a:p>
          </xdr:txBody>
        </xdr:sp>
        <xdr:sp macro="" textlink="">
          <xdr:nvSpPr>
            <xdr:cNvPr id="9279" name="Rectangle 63"/>
            <xdr:cNvSpPr>
              <a:spLocks noChangeArrowheads="1"/>
            </xdr:cNvSpPr>
          </xdr:nvSpPr>
          <xdr:spPr bwMode="auto">
            <a:xfrm>
              <a:off x="263" y="56"/>
              <a:ext cx="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endPara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9280" name="Rectangle 64"/>
            <xdr:cNvSpPr>
              <a:spLocks noChangeArrowheads="1"/>
            </xdr:cNvSpPr>
          </xdr:nvSpPr>
          <xdr:spPr bwMode="auto">
            <a:xfrm>
              <a:off x="305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81" name="Rectangle 65"/>
            <xdr:cNvSpPr>
              <a:spLocks noChangeArrowheads="1"/>
            </xdr:cNvSpPr>
          </xdr:nvSpPr>
          <xdr:spPr bwMode="auto">
            <a:xfrm>
              <a:off x="308" y="56"/>
              <a:ext cx="4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 201</a:t>
              </a:r>
            </a:p>
          </xdr:txBody>
        </xdr:sp>
        <xdr:sp macro="" textlink="">
          <xdr:nvSpPr>
            <xdr:cNvPr id="9282" name="Rectangle 66"/>
            <xdr:cNvSpPr>
              <a:spLocks noChangeArrowheads="1"/>
            </xdr:cNvSpPr>
          </xdr:nvSpPr>
          <xdr:spPr bwMode="auto">
            <a:xfrm>
              <a:off x="351" y="5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9</a:t>
              </a:r>
            </a:p>
          </xdr:txBody>
        </xdr:sp>
        <xdr:sp macro="" textlink="">
          <xdr:nvSpPr>
            <xdr:cNvPr id="9283" name="Rectangle 67"/>
            <xdr:cNvSpPr>
              <a:spLocks noChangeArrowheads="1"/>
            </xdr:cNvSpPr>
          </xdr:nvSpPr>
          <xdr:spPr bwMode="auto">
            <a:xfrm>
              <a:off x="359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84" name="Rectangle 68"/>
            <xdr:cNvSpPr>
              <a:spLocks noChangeArrowheads="1"/>
            </xdr:cNvSpPr>
          </xdr:nvSpPr>
          <xdr:spPr bwMode="auto">
            <a:xfrm>
              <a:off x="80" y="7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85" name="Rectangle 69"/>
            <xdr:cNvSpPr>
              <a:spLocks noChangeArrowheads="1"/>
            </xdr:cNvSpPr>
          </xdr:nvSpPr>
          <xdr:spPr bwMode="auto">
            <a:xfrm>
              <a:off x="80" y="8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286" name="Rectangle 70"/>
            <xdr:cNvSpPr>
              <a:spLocks noChangeArrowheads="1"/>
            </xdr:cNvSpPr>
          </xdr:nvSpPr>
          <xdr:spPr bwMode="auto">
            <a:xfrm>
              <a:off x="90" y="87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287" name="Rectangle 71"/>
            <xdr:cNvSpPr>
              <a:spLocks noChangeArrowheads="1"/>
            </xdr:cNvSpPr>
          </xdr:nvSpPr>
          <xdr:spPr bwMode="auto">
            <a:xfrm>
              <a:off x="100" y="87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9288" name="Rectangle 72"/>
            <xdr:cNvSpPr>
              <a:spLocks noChangeArrowheads="1"/>
            </xdr:cNvSpPr>
          </xdr:nvSpPr>
          <xdr:spPr bwMode="auto">
            <a:xfrm>
              <a:off x="112" y="87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9289" name="Rectangle 73"/>
            <xdr:cNvSpPr>
              <a:spLocks noChangeArrowheads="1"/>
            </xdr:cNvSpPr>
          </xdr:nvSpPr>
          <xdr:spPr bwMode="auto">
            <a:xfrm>
              <a:off x="129" y="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90" name="Rectangle 74"/>
            <xdr:cNvSpPr>
              <a:spLocks noChangeArrowheads="1"/>
            </xdr:cNvSpPr>
          </xdr:nvSpPr>
          <xdr:spPr bwMode="auto">
            <a:xfrm>
              <a:off x="136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91" name="Rectangle 75"/>
            <xdr:cNvSpPr>
              <a:spLocks noChangeArrowheads="1"/>
            </xdr:cNvSpPr>
          </xdr:nvSpPr>
          <xdr:spPr bwMode="auto">
            <a:xfrm>
              <a:off x="139" y="87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292" name="Rectangle 76"/>
            <xdr:cNvSpPr>
              <a:spLocks noChangeArrowheads="1"/>
            </xdr:cNvSpPr>
          </xdr:nvSpPr>
          <xdr:spPr bwMode="auto">
            <a:xfrm>
              <a:off x="148" y="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293" name="Rectangle 77"/>
            <xdr:cNvSpPr>
              <a:spLocks noChangeArrowheads="1"/>
            </xdr:cNvSpPr>
          </xdr:nvSpPr>
          <xdr:spPr bwMode="auto">
            <a:xfrm>
              <a:off x="156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94" name="Rectangle 78"/>
            <xdr:cNvSpPr>
              <a:spLocks noChangeArrowheads="1"/>
            </xdr:cNvSpPr>
          </xdr:nvSpPr>
          <xdr:spPr bwMode="auto">
            <a:xfrm>
              <a:off x="159" y="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295" name="Rectangle 79"/>
            <xdr:cNvSpPr>
              <a:spLocks noChangeArrowheads="1"/>
            </xdr:cNvSpPr>
          </xdr:nvSpPr>
          <xdr:spPr bwMode="auto">
            <a:xfrm>
              <a:off x="174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296" name="Rectangle 80"/>
            <xdr:cNvSpPr>
              <a:spLocks noChangeArrowheads="1"/>
            </xdr:cNvSpPr>
          </xdr:nvSpPr>
          <xdr:spPr bwMode="auto">
            <a:xfrm>
              <a:off x="178" y="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297" name="Rectangle 81"/>
            <xdr:cNvSpPr>
              <a:spLocks noChangeArrowheads="1"/>
            </xdr:cNvSpPr>
          </xdr:nvSpPr>
          <xdr:spPr bwMode="auto">
            <a:xfrm>
              <a:off x="185" y="87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298" name="Rectangle 82"/>
            <xdr:cNvSpPr>
              <a:spLocks noChangeArrowheads="1"/>
            </xdr:cNvSpPr>
          </xdr:nvSpPr>
          <xdr:spPr bwMode="auto">
            <a:xfrm>
              <a:off x="194" y="87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299" name="Rectangle 83"/>
            <xdr:cNvSpPr>
              <a:spLocks noChangeArrowheads="1"/>
            </xdr:cNvSpPr>
          </xdr:nvSpPr>
          <xdr:spPr bwMode="auto">
            <a:xfrm>
              <a:off x="202" y="8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00" name="Rectangle 84"/>
            <xdr:cNvSpPr>
              <a:spLocks noChangeArrowheads="1"/>
            </xdr:cNvSpPr>
          </xdr:nvSpPr>
          <xdr:spPr bwMode="auto">
            <a:xfrm>
              <a:off x="206" y="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01" name="Rectangle 85"/>
            <xdr:cNvSpPr>
              <a:spLocks noChangeArrowheads="1"/>
            </xdr:cNvSpPr>
          </xdr:nvSpPr>
          <xdr:spPr bwMode="auto">
            <a:xfrm>
              <a:off x="213" y="87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02" name="Rectangle 86"/>
            <xdr:cNvSpPr>
              <a:spLocks noChangeArrowheads="1"/>
            </xdr:cNvSpPr>
          </xdr:nvSpPr>
          <xdr:spPr bwMode="auto">
            <a:xfrm>
              <a:off x="222" y="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03" name="Rectangle 87"/>
            <xdr:cNvSpPr>
              <a:spLocks noChangeArrowheads="1"/>
            </xdr:cNvSpPr>
          </xdr:nvSpPr>
          <xdr:spPr bwMode="auto">
            <a:xfrm>
              <a:off x="231" y="87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04" name="Rectangle 88"/>
            <xdr:cNvSpPr>
              <a:spLocks noChangeArrowheads="1"/>
            </xdr:cNvSpPr>
          </xdr:nvSpPr>
          <xdr:spPr bwMode="auto">
            <a:xfrm>
              <a:off x="241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05" name="Rectangle 89"/>
            <xdr:cNvSpPr>
              <a:spLocks noChangeArrowheads="1"/>
            </xdr:cNvSpPr>
          </xdr:nvSpPr>
          <xdr:spPr bwMode="auto">
            <a:xfrm>
              <a:off x="244" y="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306" name="Rectangle 90"/>
            <xdr:cNvSpPr>
              <a:spLocks noChangeArrowheads="1"/>
            </xdr:cNvSpPr>
          </xdr:nvSpPr>
          <xdr:spPr bwMode="auto">
            <a:xfrm>
              <a:off x="253" y="8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07" name="Rectangle 91"/>
            <xdr:cNvSpPr>
              <a:spLocks noChangeArrowheads="1"/>
            </xdr:cNvSpPr>
          </xdr:nvSpPr>
          <xdr:spPr bwMode="auto">
            <a:xfrm>
              <a:off x="257" y="8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08" name="Rectangle 92"/>
            <xdr:cNvSpPr>
              <a:spLocks noChangeArrowheads="1"/>
            </xdr:cNvSpPr>
          </xdr:nvSpPr>
          <xdr:spPr bwMode="auto">
            <a:xfrm>
              <a:off x="266" y="87"/>
              <a:ext cx="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CUL</a:t>
              </a:r>
            </a:p>
          </xdr:txBody>
        </xdr:sp>
        <xdr:sp macro="" textlink="">
          <xdr:nvSpPr>
            <xdr:cNvPr id="9309" name="Rectangle 93"/>
            <xdr:cNvSpPr>
              <a:spLocks noChangeArrowheads="1"/>
            </xdr:cNvSpPr>
          </xdr:nvSpPr>
          <xdr:spPr bwMode="auto">
            <a:xfrm>
              <a:off x="290" y="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10" name="Rectangle 94"/>
            <xdr:cNvSpPr>
              <a:spLocks noChangeArrowheads="1"/>
            </xdr:cNvSpPr>
          </xdr:nvSpPr>
          <xdr:spPr bwMode="auto">
            <a:xfrm>
              <a:off x="299" y="87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9311" name="Rectangle 95"/>
            <xdr:cNvSpPr>
              <a:spLocks noChangeArrowheads="1"/>
            </xdr:cNvSpPr>
          </xdr:nvSpPr>
          <xdr:spPr bwMode="auto">
            <a:xfrm>
              <a:off x="321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2" name="Rectangle 96"/>
            <xdr:cNvSpPr>
              <a:spLocks noChangeArrowheads="1"/>
            </xdr:cNvSpPr>
          </xdr:nvSpPr>
          <xdr:spPr bwMode="auto">
            <a:xfrm>
              <a:off x="324" y="87"/>
              <a:ext cx="5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El Barrio</a:t>
              </a:r>
            </a:p>
          </xdr:txBody>
        </xdr:sp>
        <xdr:sp macro="" textlink="">
          <xdr:nvSpPr>
            <xdr:cNvPr id="9313" name="Rectangle 97"/>
            <xdr:cNvSpPr>
              <a:spLocks noChangeArrowheads="1"/>
            </xdr:cNvSpPr>
          </xdr:nvSpPr>
          <xdr:spPr bwMode="auto">
            <a:xfrm>
              <a:off x="375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4" name="Rectangle 98"/>
            <xdr:cNvSpPr>
              <a:spLocks noChangeArrowheads="1"/>
            </xdr:cNvSpPr>
          </xdr:nvSpPr>
          <xdr:spPr bwMode="auto">
            <a:xfrm>
              <a:off x="378" y="87"/>
              <a:ext cx="4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Estudio</a:t>
              </a:r>
            </a:p>
          </xdr:txBody>
        </xdr:sp>
        <xdr:sp macro="" textlink="">
          <xdr:nvSpPr>
            <xdr:cNvPr id="9315" name="Rectangle 99"/>
            <xdr:cNvSpPr>
              <a:spLocks noChangeArrowheads="1"/>
            </xdr:cNvSpPr>
          </xdr:nvSpPr>
          <xdr:spPr bwMode="auto">
            <a:xfrm>
              <a:off x="422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6" name="Rectangle 100"/>
            <xdr:cNvSpPr>
              <a:spLocks noChangeArrowheads="1"/>
            </xdr:cNvSpPr>
          </xdr:nvSpPr>
          <xdr:spPr bwMode="auto">
            <a:xfrm>
              <a:off x="425" y="87"/>
              <a:ext cx="7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Creativo S.A.</a:t>
              </a:r>
            </a:p>
          </xdr:txBody>
        </xdr:sp>
        <xdr:sp macro="" textlink="">
          <xdr:nvSpPr>
            <xdr:cNvPr id="9317" name="Rectangle 101"/>
            <xdr:cNvSpPr>
              <a:spLocks noChangeArrowheads="1"/>
            </xdr:cNvSpPr>
          </xdr:nvSpPr>
          <xdr:spPr bwMode="auto">
            <a:xfrm>
              <a:off x="501" y="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8" name="Rectangle 102"/>
            <xdr:cNvSpPr>
              <a:spLocks noChangeArrowheads="1"/>
            </xdr:cNvSpPr>
          </xdr:nvSpPr>
          <xdr:spPr bwMode="auto">
            <a:xfrm>
              <a:off x="80" y="10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19" name="Rectangle 103"/>
            <xdr:cNvSpPr>
              <a:spLocks noChangeArrowheads="1"/>
            </xdr:cNvSpPr>
          </xdr:nvSpPr>
          <xdr:spPr bwMode="auto">
            <a:xfrm>
              <a:off x="80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20" name="Rectangle 104"/>
            <xdr:cNvSpPr>
              <a:spLocks noChangeArrowheads="1"/>
            </xdr:cNvSpPr>
          </xdr:nvSpPr>
          <xdr:spPr bwMode="auto">
            <a:xfrm>
              <a:off x="90" y="121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321" name="Rectangle 105"/>
            <xdr:cNvSpPr>
              <a:spLocks noChangeArrowheads="1"/>
            </xdr:cNvSpPr>
          </xdr:nvSpPr>
          <xdr:spPr bwMode="auto">
            <a:xfrm>
              <a:off x="100" y="121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9322" name="Rectangle 106"/>
            <xdr:cNvSpPr>
              <a:spLocks noChangeArrowheads="1"/>
            </xdr:cNvSpPr>
          </xdr:nvSpPr>
          <xdr:spPr bwMode="auto">
            <a:xfrm>
              <a:off x="112" y="121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9323" name="Rectangle 107"/>
            <xdr:cNvSpPr>
              <a:spLocks noChangeArrowheads="1"/>
            </xdr:cNvSpPr>
          </xdr:nvSpPr>
          <xdr:spPr bwMode="auto">
            <a:xfrm>
              <a:off x="129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24" name="Rectangle 108"/>
            <xdr:cNvSpPr>
              <a:spLocks noChangeArrowheads="1"/>
            </xdr:cNvSpPr>
          </xdr:nvSpPr>
          <xdr:spPr bwMode="auto">
            <a:xfrm>
              <a:off x="13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25" name="Rectangle 109"/>
            <xdr:cNvSpPr>
              <a:spLocks noChangeArrowheads="1"/>
            </xdr:cNvSpPr>
          </xdr:nvSpPr>
          <xdr:spPr bwMode="auto">
            <a:xfrm>
              <a:off x="139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26" name="Rectangle 110"/>
            <xdr:cNvSpPr>
              <a:spLocks noChangeArrowheads="1"/>
            </xdr:cNvSpPr>
          </xdr:nvSpPr>
          <xdr:spPr bwMode="auto">
            <a:xfrm>
              <a:off x="149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27" name="Rectangle 111"/>
            <xdr:cNvSpPr>
              <a:spLocks noChangeArrowheads="1"/>
            </xdr:cNvSpPr>
          </xdr:nvSpPr>
          <xdr:spPr bwMode="auto">
            <a:xfrm>
              <a:off x="15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28" name="Rectangle 112"/>
            <xdr:cNvSpPr>
              <a:spLocks noChangeArrowheads="1"/>
            </xdr:cNvSpPr>
          </xdr:nvSpPr>
          <xdr:spPr bwMode="auto">
            <a:xfrm>
              <a:off x="160" y="12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329" name="Rectangle 113"/>
            <xdr:cNvSpPr>
              <a:spLocks noChangeArrowheads="1"/>
            </xdr:cNvSpPr>
          </xdr:nvSpPr>
          <xdr:spPr bwMode="auto">
            <a:xfrm>
              <a:off x="17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30" name="Rectangle 114"/>
            <xdr:cNvSpPr>
              <a:spLocks noChangeArrowheads="1"/>
            </xdr:cNvSpPr>
          </xdr:nvSpPr>
          <xdr:spPr bwMode="auto">
            <a:xfrm>
              <a:off x="178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31" name="Rectangle 115"/>
            <xdr:cNvSpPr>
              <a:spLocks noChangeArrowheads="1"/>
            </xdr:cNvSpPr>
          </xdr:nvSpPr>
          <xdr:spPr bwMode="auto">
            <a:xfrm>
              <a:off x="186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32" name="Rectangle 116"/>
            <xdr:cNvSpPr>
              <a:spLocks noChangeArrowheads="1"/>
            </xdr:cNvSpPr>
          </xdr:nvSpPr>
          <xdr:spPr bwMode="auto">
            <a:xfrm>
              <a:off x="195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333" name="Rectangle 117"/>
            <xdr:cNvSpPr>
              <a:spLocks noChangeArrowheads="1"/>
            </xdr:cNvSpPr>
          </xdr:nvSpPr>
          <xdr:spPr bwMode="auto">
            <a:xfrm>
              <a:off x="202" y="12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34" name="Rectangle 118"/>
            <xdr:cNvSpPr>
              <a:spLocks noChangeArrowheads="1"/>
            </xdr:cNvSpPr>
          </xdr:nvSpPr>
          <xdr:spPr bwMode="auto">
            <a:xfrm>
              <a:off x="206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35" name="Rectangle 119"/>
            <xdr:cNvSpPr>
              <a:spLocks noChangeArrowheads="1"/>
            </xdr:cNvSpPr>
          </xdr:nvSpPr>
          <xdr:spPr bwMode="auto">
            <a:xfrm>
              <a:off x="215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36" name="Rectangle 120"/>
            <xdr:cNvSpPr>
              <a:spLocks noChangeArrowheads="1"/>
            </xdr:cNvSpPr>
          </xdr:nvSpPr>
          <xdr:spPr bwMode="auto">
            <a:xfrm>
              <a:off x="224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37" name="Rectangle 121"/>
            <xdr:cNvSpPr>
              <a:spLocks noChangeArrowheads="1"/>
            </xdr:cNvSpPr>
          </xdr:nvSpPr>
          <xdr:spPr bwMode="auto">
            <a:xfrm>
              <a:off x="234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38" name="Rectangle 122"/>
            <xdr:cNvSpPr>
              <a:spLocks noChangeArrowheads="1"/>
            </xdr:cNvSpPr>
          </xdr:nvSpPr>
          <xdr:spPr bwMode="auto">
            <a:xfrm>
              <a:off x="237" y="1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9339" name="Rectangle 123"/>
            <xdr:cNvSpPr>
              <a:spLocks noChangeArrowheads="1"/>
            </xdr:cNvSpPr>
          </xdr:nvSpPr>
          <xdr:spPr bwMode="auto">
            <a:xfrm>
              <a:off x="248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340" name="Rectangle 124"/>
            <xdr:cNvSpPr>
              <a:spLocks noChangeArrowheads="1"/>
            </xdr:cNvSpPr>
          </xdr:nvSpPr>
          <xdr:spPr bwMode="auto">
            <a:xfrm>
              <a:off x="255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41" name="Rectangle 125"/>
            <xdr:cNvSpPr>
              <a:spLocks noChangeArrowheads="1"/>
            </xdr:cNvSpPr>
          </xdr:nvSpPr>
          <xdr:spPr bwMode="auto">
            <a:xfrm>
              <a:off x="263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42" name="Rectangle 126"/>
            <xdr:cNvSpPr>
              <a:spLocks noChangeArrowheads="1"/>
            </xdr:cNvSpPr>
          </xdr:nvSpPr>
          <xdr:spPr bwMode="auto">
            <a:xfrm>
              <a:off x="272" y="121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343" name="Rectangle 127"/>
            <xdr:cNvSpPr>
              <a:spLocks noChangeArrowheads="1"/>
            </xdr:cNvSpPr>
          </xdr:nvSpPr>
          <xdr:spPr bwMode="auto">
            <a:xfrm>
              <a:off x="278" y="12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44" name="Rectangle 128"/>
            <xdr:cNvSpPr>
              <a:spLocks noChangeArrowheads="1"/>
            </xdr:cNvSpPr>
          </xdr:nvSpPr>
          <xdr:spPr bwMode="auto">
            <a:xfrm>
              <a:off x="282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9345" name="Rectangle 129"/>
            <xdr:cNvSpPr>
              <a:spLocks noChangeArrowheads="1"/>
            </xdr:cNvSpPr>
          </xdr:nvSpPr>
          <xdr:spPr bwMode="auto">
            <a:xfrm>
              <a:off x="289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46" name="Rectangle 130"/>
            <xdr:cNvSpPr>
              <a:spLocks noChangeArrowheads="1"/>
            </xdr:cNvSpPr>
          </xdr:nvSpPr>
          <xdr:spPr bwMode="auto">
            <a:xfrm>
              <a:off x="298" y="121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9347" name="Rectangle 131"/>
            <xdr:cNvSpPr>
              <a:spLocks noChangeArrowheads="1"/>
            </xdr:cNvSpPr>
          </xdr:nvSpPr>
          <xdr:spPr bwMode="auto">
            <a:xfrm>
              <a:off x="31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48" name="Rectangle 132"/>
            <xdr:cNvSpPr>
              <a:spLocks noChangeArrowheads="1"/>
            </xdr:cNvSpPr>
          </xdr:nvSpPr>
          <xdr:spPr bwMode="auto">
            <a:xfrm>
              <a:off x="320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49" name="Rectangle 133"/>
            <xdr:cNvSpPr>
              <a:spLocks noChangeArrowheads="1"/>
            </xdr:cNvSpPr>
          </xdr:nvSpPr>
          <xdr:spPr bwMode="auto">
            <a:xfrm>
              <a:off x="327" y="121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OR</a:t>
              </a:r>
            </a:p>
          </xdr:txBody>
        </xdr:sp>
        <xdr:sp macro="" textlink="">
          <xdr:nvSpPr>
            <xdr:cNvPr id="9350" name="Rectangle 134"/>
            <xdr:cNvSpPr>
              <a:spLocks noChangeArrowheads="1"/>
            </xdr:cNvSpPr>
          </xdr:nvSpPr>
          <xdr:spPr bwMode="auto">
            <a:xfrm>
              <a:off x="34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51" name="Rectangle 135"/>
            <xdr:cNvSpPr>
              <a:spLocks noChangeArrowheads="1"/>
            </xdr:cNvSpPr>
          </xdr:nvSpPr>
          <xdr:spPr bwMode="auto">
            <a:xfrm>
              <a:off x="349" y="12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352" name="Rectangle 136"/>
            <xdr:cNvSpPr>
              <a:spLocks noChangeArrowheads="1"/>
            </xdr:cNvSpPr>
          </xdr:nvSpPr>
          <xdr:spPr bwMode="auto">
            <a:xfrm>
              <a:off x="364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53" name="Rectangle 137"/>
            <xdr:cNvSpPr>
              <a:spLocks noChangeArrowheads="1"/>
            </xdr:cNvSpPr>
          </xdr:nvSpPr>
          <xdr:spPr bwMode="auto">
            <a:xfrm>
              <a:off x="368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54" name="Rectangle 138"/>
            <xdr:cNvSpPr>
              <a:spLocks noChangeArrowheads="1"/>
            </xdr:cNvSpPr>
          </xdr:nvSpPr>
          <xdr:spPr bwMode="auto">
            <a:xfrm>
              <a:off x="376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55" name="Rectangle 139"/>
            <xdr:cNvSpPr>
              <a:spLocks noChangeArrowheads="1"/>
            </xdr:cNvSpPr>
          </xdr:nvSpPr>
          <xdr:spPr bwMode="auto">
            <a:xfrm>
              <a:off x="385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356" name="Rectangle 140"/>
            <xdr:cNvSpPr>
              <a:spLocks noChangeArrowheads="1"/>
            </xdr:cNvSpPr>
          </xdr:nvSpPr>
          <xdr:spPr bwMode="auto">
            <a:xfrm>
              <a:off x="394" y="121"/>
              <a:ext cx="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</a:t>
              </a:r>
            </a:p>
          </xdr:txBody>
        </xdr:sp>
        <xdr:sp macro="" textlink="">
          <xdr:nvSpPr>
            <xdr:cNvPr id="9357" name="Rectangle 141"/>
            <xdr:cNvSpPr>
              <a:spLocks noChangeArrowheads="1"/>
            </xdr:cNvSpPr>
          </xdr:nvSpPr>
          <xdr:spPr bwMode="auto">
            <a:xfrm>
              <a:off x="398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58" name="Rectangle 142"/>
            <xdr:cNvSpPr>
              <a:spLocks noChangeArrowheads="1"/>
            </xdr:cNvSpPr>
          </xdr:nvSpPr>
          <xdr:spPr bwMode="auto">
            <a:xfrm>
              <a:off x="402" y="121"/>
              <a:ext cx="17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Biedermann Publicidad S.A.</a:t>
              </a:r>
            </a:p>
          </xdr:txBody>
        </xdr:sp>
        <xdr:sp macro="" textlink="">
          <xdr:nvSpPr>
            <xdr:cNvPr id="9359" name="Rectangle 143"/>
            <xdr:cNvSpPr>
              <a:spLocks noChangeArrowheads="1"/>
            </xdr:cNvSpPr>
          </xdr:nvSpPr>
          <xdr:spPr bwMode="auto">
            <a:xfrm>
              <a:off x="564" y="1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E.</a:t>
              </a:r>
            </a:p>
          </xdr:txBody>
        </xdr:sp>
        <xdr:sp macro="" textlink="">
          <xdr:nvSpPr>
            <xdr:cNvPr id="9360" name="Rectangle 144"/>
            <xdr:cNvSpPr>
              <a:spLocks noChangeArrowheads="1"/>
            </xdr:cNvSpPr>
          </xdr:nvSpPr>
          <xdr:spPr bwMode="auto">
            <a:xfrm>
              <a:off x="57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61" name="Rectangle 145"/>
            <xdr:cNvSpPr>
              <a:spLocks noChangeArrowheads="1"/>
            </xdr:cNvSpPr>
          </xdr:nvSpPr>
          <xdr:spPr bwMode="auto">
            <a:xfrm>
              <a:off x="80" y="13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62" name="Rectangle 146"/>
            <xdr:cNvSpPr>
              <a:spLocks noChangeArrowheads="1"/>
            </xdr:cNvSpPr>
          </xdr:nvSpPr>
          <xdr:spPr bwMode="auto">
            <a:xfrm>
              <a:off x="80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63" name="Rectangle 147"/>
            <xdr:cNvSpPr>
              <a:spLocks noChangeArrowheads="1"/>
            </xdr:cNvSpPr>
          </xdr:nvSpPr>
          <xdr:spPr bwMode="auto">
            <a:xfrm>
              <a:off x="88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364" name="Rectangle 148"/>
            <xdr:cNvSpPr>
              <a:spLocks noChangeArrowheads="1"/>
            </xdr:cNvSpPr>
          </xdr:nvSpPr>
          <xdr:spPr bwMode="auto">
            <a:xfrm>
              <a:off x="97" y="155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365" name="Rectangle 149"/>
            <xdr:cNvSpPr>
              <a:spLocks noChangeArrowheads="1"/>
            </xdr:cNvSpPr>
          </xdr:nvSpPr>
          <xdr:spPr bwMode="auto">
            <a:xfrm>
              <a:off x="105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66" name="Rectangle 150"/>
            <xdr:cNvSpPr>
              <a:spLocks noChangeArrowheads="1"/>
            </xdr:cNvSpPr>
          </xdr:nvSpPr>
          <xdr:spPr bwMode="auto">
            <a:xfrm>
              <a:off x="113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67" name="Rectangle 151"/>
            <xdr:cNvSpPr>
              <a:spLocks noChangeArrowheads="1"/>
            </xdr:cNvSpPr>
          </xdr:nvSpPr>
          <xdr:spPr bwMode="auto">
            <a:xfrm>
              <a:off x="120" y="155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</a:t>
              </a:r>
            </a:p>
          </xdr:txBody>
        </xdr:sp>
        <xdr:sp macro="" textlink="">
          <xdr:nvSpPr>
            <xdr:cNvPr id="9368" name="Rectangle 152"/>
            <xdr:cNvSpPr>
              <a:spLocks noChangeArrowheads="1"/>
            </xdr:cNvSpPr>
          </xdr:nvSpPr>
          <xdr:spPr bwMode="auto">
            <a:xfrm>
              <a:off x="137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69" name="Rectangle 153"/>
            <xdr:cNvSpPr>
              <a:spLocks noChangeArrowheads="1"/>
            </xdr:cNvSpPr>
          </xdr:nvSpPr>
          <xdr:spPr bwMode="auto">
            <a:xfrm>
              <a:off x="145" y="155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JE</a:t>
              </a:r>
            </a:p>
          </xdr:txBody>
        </xdr:sp>
        <xdr:sp macro="" textlink="">
          <xdr:nvSpPr>
            <xdr:cNvPr id="9370" name="Rectangle 154"/>
            <xdr:cNvSpPr>
              <a:spLocks noChangeArrowheads="1"/>
            </xdr:cNvSpPr>
          </xdr:nvSpPr>
          <xdr:spPr bwMode="auto">
            <a:xfrm>
              <a:off x="15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71" name="Rectangle 155"/>
            <xdr:cNvSpPr>
              <a:spLocks noChangeArrowheads="1"/>
            </xdr:cNvSpPr>
          </xdr:nvSpPr>
          <xdr:spPr bwMode="auto">
            <a:xfrm>
              <a:off x="160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9372" name="Rectangle 156"/>
            <xdr:cNvSpPr>
              <a:spLocks noChangeArrowheads="1"/>
            </xdr:cNvSpPr>
          </xdr:nvSpPr>
          <xdr:spPr bwMode="auto">
            <a:xfrm>
              <a:off x="17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73" name="Rectangle 157"/>
            <xdr:cNvSpPr>
              <a:spLocks noChangeArrowheads="1"/>
            </xdr:cNvSpPr>
          </xdr:nvSpPr>
          <xdr:spPr bwMode="auto">
            <a:xfrm>
              <a:off x="180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74" name="Rectangle 158"/>
            <xdr:cNvSpPr>
              <a:spLocks noChangeArrowheads="1"/>
            </xdr:cNvSpPr>
          </xdr:nvSpPr>
          <xdr:spPr bwMode="auto">
            <a:xfrm>
              <a:off x="188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75" name="Rectangle 159"/>
            <xdr:cNvSpPr>
              <a:spLocks noChangeArrowheads="1"/>
            </xdr:cNvSpPr>
          </xdr:nvSpPr>
          <xdr:spPr bwMode="auto">
            <a:xfrm>
              <a:off x="196" y="155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RT</a:t>
              </a:r>
            </a:p>
          </xdr:txBody>
        </xdr:sp>
        <xdr:sp macro="" textlink="">
          <xdr:nvSpPr>
            <xdr:cNvPr id="9376" name="Rectangle 160"/>
            <xdr:cNvSpPr>
              <a:spLocks noChangeArrowheads="1"/>
            </xdr:cNvSpPr>
          </xdr:nvSpPr>
          <xdr:spPr bwMode="auto">
            <a:xfrm>
              <a:off x="211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77" name="Rectangle 161"/>
            <xdr:cNvSpPr>
              <a:spLocks noChangeArrowheads="1"/>
            </xdr:cNvSpPr>
          </xdr:nvSpPr>
          <xdr:spPr bwMode="auto">
            <a:xfrm>
              <a:off x="215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78" name="Rectangle 162"/>
            <xdr:cNvSpPr>
              <a:spLocks noChangeArrowheads="1"/>
            </xdr:cNvSpPr>
          </xdr:nvSpPr>
          <xdr:spPr bwMode="auto">
            <a:xfrm>
              <a:off x="223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79" name="Rectangle 163"/>
            <xdr:cNvSpPr>
              <a:spLocks noChangeArrowheads="1"/>
            </xdr:cNvSpPr>
          </xdr:nvSpPr>
          <xdr:spPr bwMode="auto">
            <a:xfrm>
              <a:off x="226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380" name="Rectangle 164"/>
            <xdr:cNvSpPr>
              <a:spLocks noChangeArrowheads="1"/>
            </xdr:cNvSpPr>
          </xdr:nvSpPr>
          <xdr:spPr bwMode="auto">
            <a:xfrm>
              <a:off x="234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81" name="Rectangle 165"/>
            <xdr:cNvSpPr>
              <a:spLocks noChangeArrowheads="1"/>
            </xdr:cNvSpPr>
          </xdr:nvSpPr>
          <xdr:spPr bwMode="auto">
            <a:xfrm>
              <a:off x="242" y="155"/>
              <a:ext cx="3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CIÓN</a:t>
              </a:r>
            </a:p>
          </xdr:txBody>
        </xdr:sp>
        <xdr:sp macro="" textlink="">
          <xdr:nvSpPr>
            <xdr:cNvPr id="9382" name="Rectangle 166"/>
            <xdr:cNvSpPr>
              <a:spLocks noChangeArrowheads="1"/>
            </xdr:cNvSpPr>
          </xdr:nvSpPr>
          <xdr:spPr bwMode="auto">
            <a:xfrm>
              <a:off x="273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83" name="Rectangle 167"/>
            <xdr:cNvSpPr>
              <a:spLocks noChangeArrowheads="1"/>
            </xdr:cNvSpPr>
          </xdr:nvSpPr>
          <xdr:spPr bwMode="auto">
            <a:xfrm>
              <a:off x="277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9384" name="Rectangle 168"/>
            <xdr:cNvSpPr>
              <a:spLocks noChangeArrowheads="1"/>
            </xdr:cNvSpPr>
          </xdr:nvSpPr>
          <xdr:spPr bwMode="auto">
            <a:xfrm>
              <a:off x="293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85" name="Rectangle 169"/>
            <xdr:cNvSpPr>
              <a:spLocks noChangeArrowheads="1"/>
            </xdr:cNvSpPr>
          </xdr:nvSpPr>
          <xdr:spPr bwMode="auto">
            <a:xfrm>
              <a:off x="297" y="155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386" name="Rectangle 170"/>
            <xdr:cNvSpPr>
              <a:spLocks noChangeArrowheads="1"/>
            </xdr:cNvSpPr>
          </xdr:nvSpPr>
          <xdr:spPr bwMode="auto">
            <a:xfrm>
              <a:off x="31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87" name="Rectangle 171"/>
            <xdr:cNvSpPr>
              <a:spLocks noChangeArrowheads="1"/>
            </xdr:cNvSpPr>
          </xdr:nvSpPr>
          <xdr:spPr bwMode="auto">
            <a:xfrm>
              <a:off x="315" y="155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388" name="Rectangle 172"/>
            <xdr:cNvSpPr>
              <a:spLocks noChangeArrowheads="1"/>
            </xdr:cNvSpPr>
          </xdr:nvSpPr>
          <xdr:spPr bwMode="auto">
            <a:xfrm>
              <a:off x="322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389" name="Rectangle 173"/>
            <xdr:cNvSpPr>
              <a:spLocks noChangeArrowheads="1"/>
            </xdr:cNvSpPr>
          </xdr:nvSpPr>
          <xdr:spPr bwMode="auto">
            <a:xfrm>
              <a:off x="332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390" name="Rectangle 174"/>
            <xdr:cNvSpPr>
              <a:spLocks noChangeArrowheads="1"/>
            </xdr:cNvSpPr>
          </xdr:nvSpPr>
          <xdr:spPr bwMode="auto">
            <a:xfrm>
              <a:off x="339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91" name="Rectangle 175"/>
            <xdr:cNvSpPr>
              <a:spLocks noChangeArrowheads="1"/>
            </xdr:cNvSpPr>
          </xdr:nvSpPr>
          <xdr:spPr bwMode="auto">
            <a:xfrm>
              <a:off x="343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392" name="Rectangle 176"/>
            <xdr:cNvSpPr>
              <a:spLocks noChangeArrowheads="1"/>
            </xdr:cNvSpPr>
          </xdr:nvSpPr>
          <xdr:spPr bwMode="auto">
            <a:xfrm>
              <a:off x="350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93" name="Rectangle 177"/>
            <xdr:cNvSpPr>
              <a:spLocks noChangeArrowheads="1"/>
            </xdr:cNvSpPr>
          </xdr:nvSpPr>
          <xdr:spPr bwMode="auto">
            <a:xfrm>
              <a:off x="359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394" name="Rectangle 178"/>
            <xdr:cNvSpPr>
              <a:spLocks noChangeArrowheads="1"/>
            </xdr:cNvSpPr>
          </xdr:nvSpPr>
          <xdr:spPr bwMode="auto">
            <a:xfrm>
              <a:off x="368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395" name="Rectangle 179"/>
            <xdr:cNvSpPr>
              <a:spLocks noChangeArrowheads="1"/>
            </xdr:cNvSpPr>
          </xdr:nvSpPr>
          <xdr:spPr bwMode="auto">
            <a:xfrm>
              <a:off x="37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396" name="Rectangle 180"/>
            <xdr:cNvSpPr>
              <a:spLocks noChangeArrowheads="1"/>
            </xdr:cNvSpPr>
          </xdr:nvSpPr>
          <xdr:spPr bwMode="auto">
            <a:xfrm>
              <a:off x="381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397" name="Rectangle 181"/>
            <xdr:cNvSpPr>
              <a:spLocks noChangeArrowheads="1"/>
            </xdr:cNvSpPr>
          </xdr:nvSpPr>
          <xdr:spPr bwMode="auto">
            <a:xfrm>
              <a:off x="389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398" name="Rectangle 182"/>
            <xdr:cNvSpPr>
              <a:spLocks noChangeArrowheads="1"/>
            </xdr:cNvSpPr>
          </xdr:nvSpPr>
          <xdr:spPr bwMode="auto">
            <a:xfrm>
              <a:off x="393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399" name="Rectangle 183"/>
            <xdr:cNvSpPr>
              <a:spLocks noChangeArrowheads="1"/>
            </xdr:cNvSpPr>
          </xdr:nvSpPr>
          <xdr:spPr bwMode="auto">
            <a:xfrm>
              <a:off x="402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00" name="Rectangle 184"/>
            <xdr:cNvSpPr>
              <a:spLocks noChangeArrowheads="1"/>
            </xdr:cNvSpPr>
          </xdr:nvSpPr>
          <xdr:spPr bwMode="auto">
            <a:xfrm>
              <a:off x="410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9401" name="Rectangle 185"/>
            <xdr:cNvSpPr>
              <a:spLocks noChangeArrowheads="1"/>
            </xdr:cNvSpPr>
          </xdr:nvSpPr>
          <xdr:spPr bwMode="auto">
            <a:xfrm>
              <a:off x="425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02" name="Rectangle 186"/>
            <xdr:cNvSpPr>
              <a:spLocks noChangeArrowheads="1"/>
            </xdr:cNvSpPr>
          </xdr:nvSpPr>
          <xdr:spPr bwMode="auto">
            <a:xfrm>
              <a:off x="434" y="155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9403" name="Rectangle 187"/>
            <xdr:cNvSpPr>
              <a:spLocks noChangeArrowheads="1"/>
            </xdr:cNvSpPr>
          </xdr:nvSpPr>
          <xdr:spPr bwMode="auto">
            <a:xfrm>
              <a:off x="45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04" name="Rectangle 188"/>
            <xdr:cNvSpPr>
              <a:spLocks noChangeArrowheads="1"/>
            </xdr:cNvSpPr>
          </xdr:nvSpPr>
          <xdr:spPr bwMode="auto">
            <a:xfrm>
              <a:off x="45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05" name="Rectangle 189"/>
            <xdr:cNvSpPr>
              <a:spLocks noChangeArrowheads="1"/>
            </xdr:cNvSpPr>
          </xdr:nvSpPr>
          <xdr:spPr bwMode="auto">
            <a:xfrm>
              <a:off x="462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406" name="Rectangle 190"/>
            <xdr:cNvSpPr>
              <a:spLocks noChangeArrowheads="1"/>
            </xdr:cNvSpPr>
          </xdr:nvSpPr>
          <xdr:spPr bwMode="auto">
            <a:xfrm>
              <a:off x="472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07" name="Rectangle 191"/>
            <xdr:cNvSpPr>
              <a:spLocks noChangeArrowheads="1"/>
            </xdr:cNvSpPr>
          </xdr:nvSpPr>
          <xdr:spPr bwMode="auto">
            <a:xfrm>
              <a:off x="47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08" name="Rectangle 192"/>
            <xdr:cNvSpPr>
              <a:spLocks noChangeArrowheads="1"/>
            </xdr:cNvSpPr>
          </xdr:nvSpPr>
          <xdr:spPr bwMode="auto">
            <a:xfrm>
              <a:off x="482" y="155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09" name="Rectangle 193"/>
            <xdr:cNvSpPr>
              <a:spLocks noChangeArrowheads="1"/>
            </xdr:cNvSpPr>
          </xdr:nvSpPr>
          <xdr:spPr bwMode="auto">
            <a:xfrm>
              <a:off x="489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10" name="Rectangle 194"/>
            <xdr:cNvSpPr>
              <a:spLocks noChangeArrowheads="1"/>
            </xdr:cNvSpPr>
          </xdr:nvSpPr>
          <xdr:spPr bwMode="auto">
            <a:xfrm>
              <a:off x="493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11" name="Rectangle 195"/>
            <xdr:cNvSpPr>
              <a:spLocks noChangeArrowheads="1"/>
            </xdr:cNvSpPr>
          </xdr:nvSpPr>
          <xdr:spPr bwMode="auto">
            <a:xfrm>
              <a:off x="500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12" name="Rectangle 196"/>
            <xdr:cNvSpPr>
              <a:spLocks noChangeArrowheads="1"/>
            </xdr:cNvSpPr>
          </xdr:nvSpPr>
          <xdr:spPr bwMode="auto">
            <a:xfrm>
              <a:off x="509" y="155"/>
              <a:ext cx="1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PIT</a:t>
              </a:r>
            </a:p>
          </xdr:txBody>
        </xdr:sp>
        <xdr:sp macro="" textlink="">
          <xdr:nvSpPr>
            <xdr:cNvPr id="9413" name="Rectangle 197"/>
            <xdr:cNvSpPr>
              <a:spLocks noChangeArrowheads="1"/>
            </xdr:cNvSpPr>
          </xdr:nvSpPr>
          <xdr:spPr bwMode="auto">
            <a:xfrm>
              <a:off x="527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14" name="Rectangle 198"/>
            <xdr:cNvSpPr>
              <a:spLocks noChangeArrowheads="1"/>
            </xdr:cNvSpPr>
          </xdr:nvSpPr>
          <xdr:spPr bwMode="auto">
            <a:xfrm>
              <a:off x="535" y="155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15" name="Rectangle 199"/>
            <xdr:cNvSpPr>
              <a:spLocks noChangeArrowheads="1"/>
            </xdr:cNvSpPr>
          </xdr:nvSpPr>
          <xdr:spPr bwMode="auto">
            <a:xfrm>
              <a:off x="54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16" name="Rectangle 200"/>
            <xdr:cNvSpPr>
              <a:spLocks noChangeArrowheads="1"/>
            </xdr:cNvSpPr>
          </xdr:nvSpPr>
          <xdr:spPr bwMode="auto">
            <a:xfrm>
              <a:off x="545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17" name="Rectangle 201"/>
            <xdr:cNvSpPr>
              <a:spLocks noChangeArrowheads="1"/>
            </xdr:cNvSpPr>
          </xdr:nvSpPr>
          <xdr:spPr bwMode="auto">
            <a:xfrm>
              <a:off x="549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418" name="Rectangle 202"/>
            <xdr:cNvSpPr>
              <a:spLocks noChangeArrowheads="1"/>
            </xdr:cNvSpPr>
          </xdr:nvSpPr>
          <xdr:spPr bwMode="auto">
            <a:xfrm>
              <a:off x="558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419" name="Rectangle 203"/>
            <xdr:cNvSpPr>
              <a:spLocks noChangeArrowheads="1"/>
            </xdr:cNvSpPr>
          </xdr:nvSpPr>
          <xdr:spPr bwMode="auto">
            <a:xfrm>
              <a:off x="56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</xdr:grpSp>
      <xdr:grpSp>
        <xdr:nvGrpSpPr>
          <xdr:cNvPr id="9621" name="Group 405"/>
          <xdr:cNvGrpSpPr>
            <a:grpSpLocks/>
          </xdr:cNvGrpSpPr>
        </xdr:nvGrpSpPr>
        <xdr:grpSpPr bwMode="auto">
          <a:xfrm>
            <a:off x="80" y="155"/>
            <a:ext cx="589" cy="254"/>
            <a:chOff x="80" y="155"/>
            <a:chExt cx="589" cy="254"/>
          </a:xfrm>
        </xdr:grpSpPr>
        <xdr:sp macro="" textlink="">
          <xdr:nvSpPr>
            <xdr:cNvPr id="9421" name="Rectangle 205"/>
            <xdr:cNvSpPr>
              <a:spLocks noChangeArrowheads="1"/>
            </xdr:cNvSpPr>
          </xdr:nvSpPr>
          <xdr:spPr bwMode="auto">
            <a:xfrm>
              <a:off x="573" y="155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GR</a:t>
              </a:r>
            </a:p>
          </xdr:txBody>
        </xdr:sp>
        <xdr:sp macro="" textlink="">
          <xdr:nvSpPr>
            <xdr:cNvPr id="9422" name="Rectangle 206"/>
            <xdr:cNvSpPr>
              <a:spLocks noChangeArrowheads="1"/>
            </xdr:cNvSpPr>
          </xdr:nvSpPr>
          <xdr:spPr bwMode="auto">
            <a:xfrm>
              <a:off x="590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23" name="Rectangle 207"/>
            <xdr:cNvSpPr>
              <a:spLocks noChangeArrowheads="1"/>
            </xdr:cNvSpPr>
          </xdr:nvSpPr>
          <xdr:spPr bwMode="auto">
            <a:xfrm>
              <a:off x="598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24" name="Rectangle 208"/>
            <xdr:cNvSpPr>
              <a:spLocks noChangeArrowheads="1"/>
            </xdr:cNvSpPr>
          </xdr:nvSpPr>
          <xdr:spPr bwMode="auto">
            <a:xfrm>
              <a:off x="607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25" name="Rectangle 209"/>
            <xdr:cNvSpPr>
              <a:spLocks noChangeArrowheads="1"/>
            </xdr:cNvSpPr>
          </xdr:nvSpPr>
          <xdr:spPr bwMode="auto">
            <a:xfrm>
              <a:off x="61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26" name="Rectangle 210"/>
            <xdr:cNvSpPr>
              <a:spLocks noChangeArrowheads="1"/>
            </xdr:cNvSpPr>
          </xdr:nvSpPr>
          <xdr:spPr bwMode="auto">
            <a:xfrm>
              <a:off x="621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27" name="Rectangle 211"/>
            <xdr:cNvSpPr>
              <a:spLocks noChangeArrowheads="1"/>
            </xdr:cNvSpPr>
          </xdr:nvSpPr>
          <xdr:spPr bwMode="auto">
            <a:xfrm>
              <a:off x="630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28" name="Rectangle 212"/>
            <xdr:cNvSpPr>
              <a:spLocks noChangeArrowheads="1"/>
            </xdr:cNvSpPr>
          </xdr:nvSpPr>
          <xdr:spPr bwMode="auto">
            <a:xfrm>
              <a:off x="63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29" name="Rectangle 213"/>
            <xdr:cNvSpPr>
              <a:spLocks noChangeArrowheads="1"/>
            </xdr:cNvSpPr>
          </xdr:nvSpPr>
          <xdr:spPr bwMode="auto">
            <a:xfrm>
              <a:off x="641" y="155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430" name="Rectangle 214"/>
            <xdr:cNvSpPr>
              <a:spLocks noChangeArrowheads="1"/>
            </xdr:cNvSpPr>
          </xdr:nvSpPr>
          <xdr:spPr bwMode="auto">
            <a:xfrm>
              <a:off x="655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31" name="Rectangle 215"/>
            <xdr:cNvSpPr>
              <a:spLocks noChangeArrowheads="1"/>
            </xdr:cNvSpPr>
          </xdr:nvSpPr>
          <xdr:spPr bwMode="auto">
            <a:xfrm>
              <a:off x="80" y="17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32" name="Rectangle 216"/>
            <xdr:cNvSpPr>
              <a:spLocks noChangeArrowheads="1"/>
            </xdr:cNvSpPr>
          </xdr:nvSpPr>
          <xdr:spPr bwMode="auto">
            <a:xfrm>
              <a:off x="80" y="1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33" name="Rectangle 217"/>
            <xdr:cNvSpPr>
              <a:spLocks noChangeArrowheads="1"/>
            </xdr:cNvSpPr>
          </xdr:nvSpPr>
          <xdr:spPr bwMode="auto">
            <a:xfrm>
              <a:off x="87" y="187"/>
              <a:ext cx="4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NTIDAD</a:t>
              </a:r>
            </a:p>
          </xdr:txBody>
        </xdr:sp>
        <xdr:sp macro="" textlink="">
          <xdr:nvSpPr>
            <xdr:cNvPr id="9434" name="Rectangle 218"/>
            <xdr:cNvSpPr>
              <a:spLocks noChangeArrowheads="1"/>
            </xdr:cNvSpPr>
          </xdr:nvSpPr>
          <xdr:spPr bwMode="auto">
            <a:xfrm>
              <a:off x="134" y="1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35" name="Rectangle 219"/>
            <xdr:cNvSpPr>
              <a:spLocks noChangeArrowheads="1"/>
            </xdr:cNvSpPr>
          </xdr:nvSpPr>
          <xdr:spPr bwMode="auto">
            <a:xfrm>
              <a:off x="138" y="18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9436" name="Rectangle 220"/>
            <xdr:cNvSpPr>
              <a:spLocks noChangeArrowheads="1"/>
            </xdr:cNvSpPr>
          </xdr:nvSpPr>
          <xdr:spPr bwMode="auto">
            <a:xfrm>
              <a:off x="148" y="187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437" name="Rectangle 221"/>
            <xdr:cNvSpPr>
              <a:spLocks noChangeArrowheads="1"/>
            </xdr:cNvSpPr>
          </xdr:nvSpPr>
          <xdr:spPr bwMode="auto">
            <a:xfrm>
              <a:off x="155" y="187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38" name="Rectangle 222"/>
            <xdr:cNvSpPr>
              <a:spLocks noChangeArrowheads="1"/>
            </xdr:cNvSpPr>
          </xdr:nvSpPr>
          <xdr:spPr bwMode="auto">
            <a:xfrm>
              <a:off x="163" y="1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39" name="Rectangle 223"/>
            <xdr:cNvSpPr>
              <a:spLocks noChangeArrowheads="1"/>
            </xdr:cNvSpPr>
          </xdr:nvSpPr>
          <xdr:spPr bwMode="auto">
            <a:xfrm>
              <a:off x="171" y="18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LI</a:t>
              </a:r>
            </a:p>
          </xdr:txBody>
        </xdr:sp>
        <xdr:sp macro="" textlink="">
          <xdr:nvSpPr>
            <xdr:cNvPr id="9440" name="Rectangle 224"/>
            <xdr:cNvSpPr>
              <a:spLocks noChangeArrowheads="1"/>
            </xdr:cNvSpPr>
          </xdr:nvSpPr>
          <xdr:spPr bwMode="auto">
            <a:xfrm>
              <a:off x="181" y="187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9441" name="Rectangle 225"/>
            <xdr:cNvSpPr>
              <a:spLocks noChangeArrowheads="1"/>
            </xdr:cNvSpPr>
          </xdr:nvSpPr>
          <xdr:spPr bwMode="auto">
            <a:xfrm>
              <a:off x="188" y="1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42" name="Rectangle 226"/>
            <xdr:cNvSpPr>
              <a:spLocks noChangeArrowheads="1"/>
            </xdr:cNvSpPr>
          </xdr:nvSpPr>
          <xdr:spPr bwMode="auto">
            <a:xfrm>
              <a:off x="196" y="187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9443" name="Rectangle 227"/>
            <xdr:cNvSpPr>
              <a:spLocks noChangeArrowheads="1"/>
            </xdr:cNvSpPr>
          </xdr:nvSpPr>
          <xdr:spPr bwMode="auto">
            <a:xfrm>
              <a:off x="214" y="1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 </a:t>
              </a:r>
            </a:p>
          </xdr:txBody>
        </xdr:sp>
        <xdr:sp macro="" textlink="">
          <xdr:nvSpPr>
            <xdr:cNvPr id="9444" name="Rectangle 228"/>
            <xdr:cNvSpPr>
              <a:spLocks noChangeArrowheads="1"/>
            </xdr:cNvSpPr>
          </xdr:nvSpPr>
          <xdr:spPr bwMode="auto">
            <a:xfrm>
              <a:off x="221" y="1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59</a:t>
              </a:r>
            </a:p>
          </xdr:txBody>
        </xdr:sp>
        <xdr:sp macro="" textlink="">
          <xdr:nvSpPr>
            <xdr:cNvPr id="9445" name="Rectangle 229"/>
            <xdr:cNvSpPr>
              <a:spLocks noChangeArrowheads="1"/>
            </xdr:cNvSpPr>
          </xdr:nvSpPr>
          <xdr:spPr bwMode="auto">
            <a:xfrm>
              <a:off x="236" y="18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9446" name="Rectangle 230"/>
            <xdr:cNvSpPr>
              <a:spLocks noChangeArrowheads="1"/>
            </xdr:cNvSpPr>
          </xdr:nvSpPr>
          <xdr:spPr bwMode="auto">
            <a:xfrm>
              <a:off x="240" y="1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20</a:t>
              </a:r>
            </a:p>
          </xdr:txBody>
        </xdr:sp>
        <xdr:sp macro="" textlink="">
          <xdr:nvSpPr>
            <xdr:cNvPr id="9447" name="Rectangle 231"/>
            <xdr:cNvSpPr>
              <a:spLocks noChangeArrowheads="1"/>
            </xdr:cNvSpPr>
          </xdr:nvSpPr>
          <xdr:spPr bwMode="auto">
            <a:xfrm>
              <a:off x="255" y="18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9448" name="Rectangle 232"/>
            <xdr:cNvSpPr>
              <a:spLocks noChangeArrowheads="1"/>
            </xdr:cNvSpPr>
          </xdr:nvSpPr>
          <xdr:spPr bwMode="auto">
            <a:xfrm>
              <a:off x="265" y="1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49" name="Rectangle 233"/>
            <xdr:cNvSpPr>
              <a:spLocks noChangeArrowheads="1"/>
            </xdr:cNvSpPr>
          </xdr:nvSpPr>
          <xdr:spPr bwMode="auto">
            <a:xfrm>
              <a:off x="80" y="20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50" name="Rectangle 234"/>
            <xdr:cNvSpPr>
              <a:spLocks noChangeArrowheads="1"/>
            </xdr:cNvSpPr>
          </xdr:nvSpPr>
          <xdr:spPr bwMode="auto">
            <a:xfrm>
              <a:off x="8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51" name="Rectangle 235"/>
            <xdr:cNvSpPr>
              <a:spLocks noChangeArrowheads="1"/>
            </xdr:cNvSpPr>
          </xdr:nvSpPr>
          <xdr:spPr bwMode="auto">
            <a:xfrm>
              <a:off x="88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52" name="Rectangle 236"/>
            <xdr:cNvSpPr>
              <a:spLocks noChangeArrowheads="1"/>
            </xdr:cNvSpPr>
          </xdr:nvSpPr>
          <xdr:spPr bwMode="auto">
            <a:xfrm>
              <a:off x="96" y="220"/>
              <a:ext cx="2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mp</a:t>
              </a:r>
            </a:p>
          </xdr:txBody>
        </xdr:sp>
        <xdr:sp macro="" textlink="">
          <xdr:nvSpPr>
            <xdr:cNvPr id="9453" name="Rectangle 237"/>
            <xdr:cNvSpPr>
              <a:spLocks noChangeArrowheads="1"/>
            </xdr:cNvSpPr>
          </xdr:nvSpPr>
          <xdr:spPr bwMode="auto">
            <a:xfrm>
              <a:off x="115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54" name="Rectangle 238"/>
            <xdr:cNvSpPr>
              <a:spLocks noChangeArrowheads="1"/>
            </xdr:cNvSpPr>
          </xdr:nvSpPr>
          <xdr:spPr bwMode="auto">
            <a:xfrm>
              <a:off x="123" y="220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455" name="Rectangle 239"/>
            <xdr:cNvSpPr>
              <a:spLocks noChangeArrowheads="1"/>
            </xdr:cNvSpPr>
          </xdr:nvSpPr>
          <xdr:spPr bwMode="auto">
            <a:xfrm>
              <a:off x="129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56" name="Rectangle 240"/>
            <xdr:cNvSpPr>
              <a:spLocks noChangeArrowheads="1"/>
            </xdr:cNvSpPr>
          </xdr:nvSpPr>
          <xdr:spPr bwMode="auto">
            <a:xfrm>
              <a:off x="133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57" name="Rectangle 241"/>
            <xdr:cNvSpPr>
              <a:spLocks noChangeArrowheads="1"/>
            </xdr:cNvSpPr>
          </xdr:nvSpPr>
          <xdr:spPr bwMode="auto">
            <a:xfrm>
              <a:off x="139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58" name="Rectangle 242"/>
            <xdr:cNvSpPr>
              <a:spLocks noChangeArrowheads="1"/>
            </xdr:cNvSpPr>
          </xdr:nvSpPr>
          <xdr:spPr bwMode="auto">
            <a:xfrm>
              <a:off x="14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9459" name="Rectangle 243"/>
            <xdr:cNvSpPr>
              <a:spLocks noChangeArrowheads="1"/>
            </xdr:cNvSpPr>
          </xdr:nvSpPr>
          <xdr:spPr bwMode="auto">
            <a:xfrm>
              <a:off x="15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460" name="Rectangle 244"/>
            <xdr:cNvSpPr>
              <a:spLocks noChangeArrowheads="1"/>
            </xdr:cNvSpPr>
          </xdr:nvSpPr>
          <xdr:spPr bwMode="auto">
            <a:xfrm>
              <a:off x="158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1" name="Rectangle 245"/>
            <xdr:cNvSpPr>
              <a:spLocks noChangeArrowheads="1"/>
            </xdr:cNvSpPr>
          </xdr:nvSpPr>
          <xdr:spPr bwMode="auto">
            <a:xfrm>
              <a:off x="162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62" name="Rectangle 246"/>
            <xdr:cNvSpPr>
              <a:spLocks noChangeArrowheads="1"/>
            </xdr:cNvSpPr>
          </xdr:nvSpPr>
          <xdr:spPr bwMode="auto">
            <a:xfrm>
              <a:off x="17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63" name="Rectangle 247"/>
            <xdr:cNvSpPr>
              <a:spLocks noChangeArrowheads="1"/>
            </xdr:cNvSpPr>
          </xdr:nvSpPr>
          <xdr:spPr bwMode="auto">
            <a:xfrm>
              <a:off x="177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64" name="Rectangle 248"/>
            <xdr:cNvSpPr>
              <a:spLocks noChangeArrowheads="1"/>
            </xdr:cNvSpPr>
          </xdr:nvSpPr>
          <xdr:spPr bwMode="auto">
            <a:xfrm>
              <a:off x="181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5" name="Rectangle 249"/>
            <xdr:cNvSpPr>
              <a:spLocks noChangeArrowheads="1"/>
            </xdr:cNvSpPr>
          </xdr:nvSpPr>
          <xdr:spPr bwMode="auto">
            <a:xfrm>
              <a:off x="184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66" name="Rectangle 250"/>
            <xdr:cNvSpPr>
              <a:spLocks noChangeArrowheads="1"/>
            </xdr:cNvSpPr>
          </xdr:nvSpPr>
          <xdr:spPr bwMode="auto">
            <a:xfrm>
              <a:off x="190" y="220"/>
              <a:ext cx="3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apital</a:t>
              </a:r>
            </a:p>
          </xdr:txBody>
        </xdr:sp>
        <xdr:sp macro="" textlink="">
          <xdr:nvSpPr>
            <xdr:cNvPr id="9467" name="Rectangle 251"/>
            <xdr:cNvSpPr>
              <a:spLocks noChangeArrowheads="1"/>
            </xdr:cNvSpPr>
          </xdr:nvSpPr>
          <xdr:spPr bwMode="auto">
            <a:xfrm>
              <a:off x="225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68" name="Rectangle 252"/>
            <xdr:cNvSpPr>
              <a:spLocks noChangeArrowheads="1"/>
            </xdr:cNvSpPr>
          </xdr:nvSpPr>
          <xdr:spPr bwMode="auto">
            <a:xfrm>
              <a:off x="229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69" name="Rectangle 253"/>
            <xdr:cNvSpPr>
              <a:spLocks noChangeArrowheads="1"/>
            </xdr:cNvSpPr>
          </xdr:nvSpPr>
          <xdr:spPr bwMode="auto">
            <a:xfrm>
              <a:off x="237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470" name="Rectangle 254"/>
            <xdr:cNvSpPr>
              <a:spLocks noChangeArrowheads="1"/>
            </xdr:cNvSpPr>
          </xdr:nvSpPr>
          <xdr:spPr bwMode="auto">
            <a:xfrm>
              <a:off x="244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71" name="Rectangle 255"/>
            <xdr:cNvSpPr>
              <a:spLocks noChangeArrowheads="1"/>
            </xdr:cNvSpPr>
          </xdr:nvSpPr>
          <xdr:spPr bwMode="auto">
            <a:xfrm>
              <a:off x="248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472" name="Rectangle 256"/>
            <xdr:cNvSpPr>
              <a:spLocks noChangeArrowheads="1"/>
            </xdr:cNvSpPr>
          </xdr:nvSpPr>
          <xdr:spPr bwMode="auto">
            <a:xfrm>
              <a:off x="251" y="2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73" name="Rectangle 257"/>
            <xdr:cNvSpPr>
              <a:spLocks noChangeArrowheads="1"/>
            </xdr:cNvSpPr>
          </xdr:nvSpPr>
          <xdr:spPr bwMode="auto">
            <a:xfrm>
              <a:off x="259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74" name="Rectangle 258"/>
            <xdr:cNvSpPr>
              <a:spLocks noChangeArrowheads="1"/>
            </xdr:cNvSpPr>
          </xdr:nvSpPr>
          <xdr:spPr bwMode="auto">
            <a:xfrm>
              <a:off x="262" y="220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9475" name="Rectangle 259"/>
            <xdr:cNvSpPr>
              <a:spLocks noChangeArrowheads="1"/>
            </xdr:cNvSpPr>
          </xdr:nvSpPr>
          <xdr:spPr bwMode="auto">
            <a:xfrm>
              <a:off x="268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476" name="Rectangle 260"/>
            <xdr:cNvSpPr>
              <a:spLocks noChangeArrowheads="1"/>
            </xdr:cNvSpPr>
          </xdr:nvSpPr>
          <xdr:spPr bwMode="auto">
            <a:xfrm>
              <a:off x="276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77" name="Rectangle 261"/>
            <xdr:cNvSpPr>
              <a:spLocks noChangeArrowheads="1"/>
            </xdr:cNvSpPr>
          </xdr:nvSpPr>
          <xdr:spPr bwMode="auto">
            <a:xfrm>
              <a:off x="282" y="220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ie</a:t>
              </a:r>
            </a:p>
          </xdr:txBody>
        </xdr:sp>
        <xdr:sp macro="" textlink="">
          <xdr:nvSpPr>
            <xdr:cNvPr id="9478" name="Rectangle 262"/>
            <xdr:cNvSpPr>
              <a:spLocks noChangeArrowheads="1"/>
            </xdr:cNvSpPr>
          </xdr:nvSpPr>
          <xdr:spPr bwMode="auto">
            <a:xfrm>
              <a:off x="29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79" name="Rectangle 263"/>
            <xdr:cNvSpPr>
              <a:spLocks noChangeArrowheads="1"/>
            </xdr:cNvSpPr>
          </xdr:nvSpPr>
          <xdr:spPr bwMode="auto">
            <a:xfrm>
              <a:off x="301" y="220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ad</a:t>
              </a:r>
            </a:p>
          </xdr:txBody>
        </xdr:sp>
        <xdr:sp macro="" textlink="">
          <xdr:nvSpPr>
            <xdr:cNvPr id="9480" name="Rectangle 264"/>
            <xdr:cNvSpPr>
              <a:spLocks noChangeArrowheads="1"/>
            </xdr:cNvSpPr>
          </xdr:nvSpPr>
          <xdr:spPr bwMode="auto">
            <a:xfrm>
              <a:off x="316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81" name="Rectangle 265"/>
            <xdr:cNvSpPr>
              <a:spLocks noChangeArrowheads="1"/>
            </xdr:cNvSpPr>
          </xdr:nvSpPr>
          <xdr:spPr bwMode="auto">
            <a:xfrm>
              <a:off x="320" y="2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482" name="Rectangle 266"/>
            <xdr:cNvSpPr>
              <a:spLocks noChangeArrowheads="1"/>
            </xdr:cNvSpPr>
          </xdr:nvSpPr>
          <xdr:spPr bwMode="auto">
            <a:xfrm>
              <a:off x="327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83" name="Rectangle 267"/>
            <xdr:cNvSpPr>
              <a:spLocks noChangeArrowheads="1"/>
            </xdr:cNvSpPr>
          </xdr:nvSpPr>
          <xdr:spPr bwMode="auto">
            <a:xfrm>
              <a:off x="331" y="2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ncula</a:t>
              </a:r>
            </a:p>
          </xdr:txBody>
        </xdr:sp>
        <xdr:sp macro="" textlink="">
          <xdr:nvSpPr>
            <xdr:cNvPr id="9484" name="Rectangle 268"/>
            <xdr:cNvSpPr>
              <a:spLocks noChangeArrowheads="1"/>
            </xdr:cNvSpPr>
          </xdr:nvSpPr>
          <xdr:spPr bwMode="auto">
            <a:xfrm>
              <a:off x="36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485" name="Rectangle 269"/>
            <xdr:cNvSpPr>
              <a:spLocks noChangeArrowheads="1"/>
            </xdr:cNvSpPr>
          </xdr:nvSpPr>
          <xdr:spPr bwMode="auto">
            <a:xfrm>
              <a:off x="371" y="220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a:</a:t>
              </a:r>
            </a:p>
          </xdr:txBody>
        </xdr:sp>
        <xdr:sp macro="" textlink="">
          <xdr:nvSpPr>
            <xdr:cNvPr id="9486" name="Rectangle 270"/>
            <xdr:cNvSpPr>
              <a:spLocks noChangeArrowheads="1"/>
            </xdr:cNvSpPr>
          </xdr:nvSpPr>
          <xdr:spPr bwMode="auto">
            <a:xfrm>
              <a:off x="382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87" name="Rectangle 271"/>
            <xdr:cNvSpPr>
              <a:spLocks noChangeArrowheads="1"/>
            </xdr:cNvSpPr>
          </xdr:nvSpPr>
          <xdr:spPr bwMode="auto">
            <a:xfrm>
              <a:off x="80" y="235"/>
              <a:ext cx="30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488" name="Rectangle 272"/>
            <xdr:cNvSpPr>
              <a:spLocks noChangeArrowheads="1"/>
            </xdr:cNvSpPr>
          </xdr:nvSpPr>
          <xdr:spPr bwMode="auto">
            <a:xfrm>
              <a:off x="80" y="2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89" name="Rectangle 273"/>
            <xdr:cNvSpPr>
              <a:spLocks noChangeArrowheads="1"/>
            </xdr:cNvSpPr>
          </xdr:nvSpPr>
          <xdr:spPr bwMode="auto">
            <a:xfrm>
              <a:off x="95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490" name="Rectangle 274"/>
            <xdr:cNvSpPr>
              <a:spLocks noChangeArrowheads="1"/>
            </xdr:cNvSpPr>
          </xdr:nvSpPr>
          <xdr:spPr bwMode="auto">
            <a:xfrm>
              <a:off x="102" y="25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491" name="Rectangle 275"/>
            <xdr:cNvSpPr>
              <a:spLocks noChangeArrowheads="1"/>
            </xdr:cNvSpPr>
          </xdr:nvSpPr>
          <xdr:spPr bwMode="auto">
            <a:xfrm>
              <a:off x="109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492" name="Rectangle 276"/>
            <xdr:cNvSpPr>
              <a:spLocks noChangeArrowheads="1"/>
            </xdr:cNvSpPr>
          </xdr:nvSpPr>
          <xdr:spPr bwMode="auto">
            <a:xfrm>
              <a:off x="117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93" name="Rectangle 277"/>
            <xdr:cNvSpPr>
              <a:spLocks noChangeArrowheads="1"/>
            </xdr:cNvSpPr>
          </xdr:nvSpPr>
          <xdr:spPr bwMode="auto">
            <a:xfrm>
              <a:off x="120" y="253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494" name="Rectangle 278"/>
            <xdr:cNvSpPr>
              <a:spLocks noChangeArrowheads="1"/>
            </xdr:cNvSpPr>
          </xdr:nvSpPr>
          <xdr:spPr bwMode="auto">
            <a:xfrm>
              <a:off x="125" y="253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9495" name="Rectangle 279"/>
            <xdr:cNvSpPr>
              <a:spLocks noChangeArrowheads="1"/>
            </xdr:cNvSpPr>
          </xdr:nvSpPr>
          <xdr:spPr bwMode="auto">
            <a:xfrm>
              <a:off x="136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496" name="Rectangle 280"/>
            <xdr:cNvSpPr>
              <a:spLocks noChangeArrowheads="1"/>
            </xdr:cNvSpPr>
          </xdr:nvSpPr>
          <xdr:spPr bwMode="auto">
            <a:xfrm>
              <a:off x="139" y="253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em</a:t>
              </a:r>
            </a:p>
          </xdr:txBody>
        </xdr:sp>
        <xdr:sp macro="" textlink="">
          <xdr:nvSpPr>
            <xdr:cNvPr id="9497" name="Rectangle 281"/>
            <xdr:cNvSpPr>
              <a:spLocks noChangeArrowheads="1"/>
            </xdr:cNvSpPr>
          </xdr:nvSpPr>
          <xdr:spPr bwMode="auto">
            <a:xfrm>
              <a:off x="158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498" name="Rectangle 282"/>
            <xdr:cNvSpPr>
              <a:spLocks noChangeArrowheads="1"/>
            </xdr:cNvSpPr>
          </xdr:nvSpPr>
          <xdr:spPr bwMode="auto">
            <a:xfrm>
              <a:off x="161" y="253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499" name="Rectangle 283"/>
            <xdr:cNvSpPr>
              <a:spLocks noChangeArrowheads="1"/>
            </xdr:cNvSpPr>
          </xdr:nvSpPr>
          <xdr:spPr bwMode="auto">
            <a:xfrm>
              <a:off x="166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00" name="Rectangle 284"/>
            <xdr:cNvSpPr>
              <a:spLocks noChangeArrowheads="1"/>
            </xdr:cNvSpPr>
          </xdr:nvSpPr>
          <xdr:spPr bwMode="auto">
            <a:xfrm>
              <a:off x="169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01" name="Rectangle 285"/>
            <xdr:cNvSpPr>
              <a:spLocks noChangeArrowheads="1"/>
            </xdr:cNvSpPr>
          </xdr:nvSpPr>
          <xdr:spPr bwMode="auto">
            <a:xfrm>
              <a:off x="177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02" name="Rectangle 286"/>
            <xdr:cNvSpPr>
              <a:spLocks noChangeArrowheads="1"/>
            </xdr:cNvSpPr>
          </xdr:nvSpPr>
          <xdr:spPr bwMode="auto">
            <a:xfrm>
              <a:off x="185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03" name="Rectangle 287"/>
            <xdr:cNvSpPr>
              <a:spLocks noChangeArrowheads="1"/>
            </xdr:cNvSpPr>
          </xdr:nvSpPr>
          <xdr:spPr bwMode="auto">
            <a:xfrm>
              <a:off x="265" y="253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9504" name="Rectangle 288"/>
            <xdr:cNvSpPr>
              <a:spLocks noChangeArrowheads="1"/>
            </xdr:cNvSpPr>
          </xdr:nvSpPr>
          <xdr:spPr bwMode="auto">
            <a:xfrm>
              <a:off x="288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05" name="Rectangle 289"/>
            <xdr:cNvSpPr>
              <a:spLocks noChangeArrowheads="1"/>
            </xdr:cNvSpPr>
          </xdr:nvSpPr>
          <xdr:spPr bwMode="auto">
            <a:xfrm>
              <a:off x="291" y="25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50</a:t>
              </a:r>
            </a:p>
          </xdr:txBody>
        </xdr:sp>
        <xdr:sp macro="" textlink="">
          <xdr:nvSpPr>
            <xdr:cNvPr id="9506" name="Rectangle 290"/>
            <xdr:cNvSpPr>
              <a:spLocks noChangeArrowheads="1"/>
            </xdr:cNvSpPr>
          </xdr:nvSpPr>
          <xdr:spPr bwMode="auto">
            <a:xfrm>
              <a:off x="306" y="253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9507" name="Rectangle 291"/>
            <xdr:cNvSpPr>
              <a:spLocks noChangeArrowheads="1"/>
            </xdr:cNvSpPr>
          </xdr:nvSpPr>
          <xdr:spPr bwMode="auto">
            <a:xfrm>
              <a:off x="366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08" name="Rectangle 292"/>
            <xdr:cNvSpPr>
              <a:spLocks noChangeArrowheads="1"/>
            </xdr:cNvSpPr>
          </xdr:nvSpPr>
          <xdr:spPr bwMode="auto">
            <a:xfrm>
              <a:off x="288" y="269"/>
              <a:ext cx="78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09" name="Rectangle 293"/>
            <xdr:cNvSpPr>
              <a:spLocks noChangeArrowheads="1"/>
            </xdr:cNvSpPr>
          </xdr:nvSpPr>
          <xdr:spPr bwMode="auto">
            <a:xfrm>
              <a:off x="95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10" name="Rectangle 294"/>
            <xdr:cNvSpPr>
              <a:spLocks noChangeArrowheads="1"/>
            </xdr:cNvSpPr>
          </xdr:nvSpPr>
          <xdr:spPr bwMode="auto">
            <a:xfrm>
              <a:off x="102" y="27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11" name="Rectangle 295"/>
            <xdr:cNvSpPr>
              <a:spLocks noChangeArrowheads="1"/>
            </xdr:cNvSpPr>
          </xdr:nvSpPr>
          <xdr:spPr bwMode="auto">
            <a:xfrm>
              <a:off x="109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12" name="Rectangle 296"/>
            <xdr:cNvSpPr>
              <a:spLocks noChangeArrowheads="1"/>
            </xdr:cNvSpPr>
          </xdr:nvSpPr>
          <xdr:spPr bwMode="auto">
            <a:xfrm>
              <a:off x="117" y="27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13" name="Rectangle 297"/>
            <xdr:cNvSpPr>
              <a:spLocks noChangeArrowheads="1"/>
            </xdr:cNvSpPr>
          </xdr:nvSpPr>
          <xdr:spPr bwMode="auto">
            <a:xfrm>
              <a:off x="120" y="272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14" name="Rectangle 298"/>
            <xdr:cNvSpPr>
              <a:spLocks noChangeArrowheads="1"/>
            </xdr:cNvSpPr>
          </xdr:nvSpPr>
          <xdr:spPr bwMode="auto">
            <a:xfrm>
              <a:off x="125" y="272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9515" name="Rectangle 299"/>
            <xdr:cNvSpPr>
              <a:spLocks noChangeArrowheads="1"/>
            </xdr:cNvSpPr>
          </xdr:nvSpPr>
          <xdr:spPr bwMode="auto">
            <a:xfrm>
              <a:off x="136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16" name="Rectangle 300"/>
            <xdr:cNvSpPr>
              <a:spLocks noChangeArrowheads="1"/>
            </xdr:cNvSpPr>
          </xdr:nvSpPr>
          <xdr:spPr bwMode="auto">
            <a:xfrm>
              <a:off x="139" y="272"/>
              <a:ext cx="1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su</a:t>
              </a:r>
            </a:p>
          </xdr:txBody>
        </xdr:sp>
        <xdr:sp macro="" textlink="">
          <xdr:nvSpPr>
            <xdr:cNvPr id="9517" name="Rectangle 301"/>
            <xdr:cNvSpPr>
              <a:spLocks noChangeArrowheads="1"/>
            </xdr:cNvSpPr>
          </xdr:nvSpPr>
          <xdr:spPr bwMode="auto">
            <a:xfrm>
              <a:off x="152" y="272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scr</a:t>
              </a:r>
            </a:p>
          </xdr:txBody>
        </xdr:sp>
        <xdr:sp macro="" textlink="">
          <xdr:nvSpPr>
            <xdr:cNvPr id="9518" name="Rectangle 302"/>
            <xdr:cNvSpPr>
              <a:spLocks noChangeArrowheads="1"/>
            </xdr:cNvSpPr>
          </xdr:nvSpPr>
          <xdr:spPr bwMode="auto">
            <a:xfrm>
              <a:off x="169" y="27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19" name="Rectangle 303"/>
            <xdr:cNvSpPr>
              <a:spLocks noChangeArrowheads="1"/>
            </xdr:cNvSpPr>
          </xdr:nvSpPr>
          <xdr:spPr bwMode="auto">
            <a:xfrm>
              <a:off x="173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20" name="Rectangle 304"/>
            <xdr:cNvSpPr>
              <a:spLocks noChangeArrowheads="1"/>
            </xdr:cNvSpPr>
          </xdr:nvSpPr>
          <xdr:spPr bwMode="auto">
            <a:xfrm>
              <a:off x="180" y="272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21" name="Rectangle 305"/>
            <xdr:cNvSpPr>
              <a:spLocks noChangeArrowheads="1"/>
            </xdr:cNvSpPr>
          </xdr:nvSpPr>
          <xdr:spPr bwMode="auto">
            <a:xfrm>
              <a:off x="185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22" name="Rectangle 306"/>
            <xdr:cNvSpPr>
              <a:spLocks noChangeArrowheads="1"/>
            </xdr:cNvSpPr>
          </xdr:nvSpPr>
          <xdr:spPr bwMode="auto">
            <a:xfrm>
              <a:off x="193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23" name="Rectangle 307"/>
            <xdr:cNvSpPr>
              <a:spLocks noChangeArrowheads="1"/>
            </xdr:cNvSpPr>
          </xdr:nvSpPr>
          <xdr:spPr bwMode="auto">
            <a:xfrm>
              <a:off x="266" y="272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9524" name="Rectangle 308"/>
            <xdr:cNvSpPr>
              <a:spLocks noChangeArrowheads="1"/>
            </xdr:cNvSpPr>
          </xdr:nvSpPr>
          <xdr:spPr bwMode="auto">
            <a:xfrm>
              <a:off x="288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25" name="Rectangle 309"/>
            <xdr:cNvSpPr>
              <a:spLocks noChangeArrowheads="1"/>
            </xdr:cNvSpPr>
          </xdr:nvSpPr>
          <xdr:spPr bwMode="auto">
            <a:xfrm>
              <a:off x="291" y="272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50</a:t>
              </a:r>
            </a:p>
          </xdr:txBody>
        </xdr:sp>
        <xdr:sp macro="" textlink="">
          <xdr:nvSpPr>
            <xdr:cNvPr id="9526" name="Rectangle 310"/>
            <xdr:cNvSpPr>
              <a:spLocks noChangeArrowheads="1"/>
            </xdr:cNvSpPr>
          </xdr:nvSpPr>
          <xdr:spPr bwMode="auto">
            <a:xfrm>
              <a:off x="306" y="272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9527" name="Rectangle 311"/>
            <xdr:cNvSpPr>
              <a:spLocks noChangeArrowheads="1"/>
            </xdr:cNvSpPr>
          </xdr:nvSpPr>
          <xdr:spPr bwMode="auto">
            <a:xfrm>
              <a:off x="366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28" name="Rectangle 312"/>
            <xdr:cNvSpPr>
              <a:spLocks noChangeArrowheads="1"/>
            </xdr:cNvSpPr>
          </xdr:nvSpPr>
          <xdr:spPr bwMode="auto">
            <a:xfrm>
              <a:off x="288" y="287"/>
              <a:ext cx="78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29" name="Rectangle 313"/>
            <xdr:cNvSpPr>
              <a:spLocks noChangeArrowheads="1"/>
            </xdr:cNvSpPr>
          </xdr:nvSpPr>
          <xdr:spPr bwMode="auto">
            <a:xfrm>
              <a:off x="95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30" name="Rectangle 314"/>
            <xdr:cNvSpPr>
              <a:spLocks noChangeArrowheads="1"/>
            </xdr:cNvSpPr>
          </xdr:nvSpPr>
          <xdr:spPr bwMode="auto">
            <a:xfrm>
              <a:off x="102" y="29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31" name="Rectangle 315"/>
            <xdr:cNvSpPr>
              <a:spLocks noChangeArrowheads="1"/>
            </xdr:cNvSpPr>
          </xdr:nvSpPr>
          <xdr:spPr bwMode="auto">
            <a:xfrm>
              <a:off x="109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32" name="Rectangle 316"/>
            <xdr:cNvSpPr>
              <a:spLocks noChangeArrowheads="1"/>
            </xdr:cNvSpPr>
          </xdr:nvSpPr>
          <xdr:spPr bwMode="auto">
            <a:xfrm>
              <a:off x="117" y="29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33" name="Rectangle 317"/>
            <xdr:cNvSpPr>
              <a:spLocks noChangeArrowheads="1"/>
            </xdr:cNvSpPr>
          </xdr:nvSpPr>
          <xdr:spPr bwMode="auto">
            <a:xfrm>
              <a:off x="120" y="29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34" name="Rectangle 318"/>
            <xdr:cNvSpPr>
              <a:spLocks noChangeArrowheads="1"/>
            </xdr:cNvSpPr>
          </xdr:nvSpPr>
          <xdr:spPr bwMode="auto">
            <a:xfrm>
              <a:off x="125" y="290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9535" name="Rectangle 319"/>
            <xdr:cNvSpPr>
              <a:spLocks noChangeArrowheads="1"/>
            </xdr:cNvSpPr>
          </xdr:nvSpPr>
          <xdr:spPr bwMode="auto">
            <a:xfrm>
              <a:off x="136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36" name="Rectangle 320"/>
            <xdr:cNvSpPr>
              <a:spLocks noChangeArrowheads="1"/>
            </xdr:cNvSpPr>
          </xdr:nvSpPr>
          <xdr:spPr bwMode="auto">
            <a:xfrm>
              <a:off x="139" y="29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37" name="Rectangle 321"/>
            <xdr:cNvSpPr>
              <a:spLocks noChangeArrowheads="1"/>
            </xdr:cNvSpPr>
          </xdr:nvSpPr>
          <xdr:spPr bwMode="auto">
            <a:xfrm>
              <a:off x="143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538" name="Rectangle 322"/>
            <xdr:cNvSpPr>
              <a:spLocks noChangeArrowheads="1"/>
            </xdr:cNvSpPr>
          </xdr:nvSpPr>
          <xdr:spPr bwMode="auto">
            <a:xfrm>
              <a:off x="150" y="290"/>
              <a:ext cx="13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te</a:t>
              </a:r>
            </a:p>
          </xdr:txBody>
        </xdr:sp>
        <xdr:sp macro="" textlink="">
          <xdr:nvSpPr>
            <xdr:cNvPr id="9539" name="Rectangle 323"/>
            <xdr:cNvSpPr>
              <a:spLocks noChangeArrowheads="1"/>
            </xdr:cNvSpPr>
          </xdr:nvSpPr>
          <xdr:spPr bwMode="auto">
            <a:xfrm>
              <a:off x="163" y="290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9540" name="Rectangle 324"/>
            <xdr:cNvSpPr>
              <a:spLocks noChangeArrowheads="1"/>
            </xdr:cNvSpPr>
          </xdr:nvSpPr>
          <xdr:spPr bwMode="auto">
            <a:xfrm>
              <a:off x="169" y="290"/>
              <a:ext cx="1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ra</a:t>
              </a:r>
            </a:p>
          </xdr:txBody>
        </xdr:sp>
        <xdr:sp macro="" textlink="">
          <xdr:nvSpPr>
            <xdr:cNvPr id="9541" name="Rectangle 325"/>
            <xdr:cNvSpPr>
              <a:spLocks noChangeArrowheads="1"/>
            </xdr:cNvSpPr>
          </xdr:nvSpPr>
          <xdr:spPr bwMode="auto">
            <a:xfrm>
              <a:off x="182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42" name="Rectangle 326"/>
            <xdr:cNvSpPr>
              <a:spLocks noChangeArrowheads="1"/>
            </xdr:cNvSpPr>
          </xdr:nvSpPr>
          <xdr:spPr bwMode="auto">
            <a:xfrm>
              <a:off x="189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43" name="Rectangle 327"/>
            <xdr:cNvSpPr>
              <a:spLocks noChangeArrowheads="1"/>
            </xdr:cNvSpPr>
          </xdr:nvSpPr>
          <xdr:spPr bwMode="auto">
            <a:xfrm>
              <a:off x="197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44" name="Rectangle 328"/>
            <xdr:cNvSpPr>
              <a:spLocks noChangeArrowheads="1"/>
            </xdr:cNvSpPr>
          </xdr:nvSpPr>
          <xdr:spPr bwMode="auto">
            <a:xfrm>
              <a:off x="266" y="290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9545" name="Rectangle 329"/>
            <xdr:cNvSpPr>
              <a:spLocks noChangeArrowheads="1"/>
            </xdr:cNvSpPr>
          </xdr:nvSpPr>
          <xdr:spPr bwMode="auto">
            <a:xfrm>
              <a:off x="288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46" name="Rectangle 330"/>
            <xdr:cNvSpPr>
              <a:spLocks noChangeArrowheads="1"/>
            </xdr:cNvSpPr>
          </xdr:nvSpPr>
          <xdr:spPr bwMode="auto">
            <a:xfrm>
              <a:off x="291" y="290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50</a:t>
              </a:r>
            </a:p>
          </xdr:txBody>
        </xdr:sp>
        <xdr:sp macro="" textlink="">
          <xdr:nvSpPr>
            <xdr:cNvPr id="9547" name="Rectangle 331"/>
            <xdr:cNvSpPr>
              <a:spLocks noChangeArrowheads="1"/>
            </xdr:cNvSpPr>
          </xdr:nvSpPr>
          <xdr:spPr bwMode="auto">
            <a:xfrm>
              <a:off x="306" y="290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9548" name="Rectangle 332"/>
            <xdr:cNvSpPr>
              <a:spLocks noChangeArrowheads="1"/>
            </xdr:cNvSpPr>
          </xdr:nvSpPr>
          <xdr:spPr bwMode="auto">
            <a:xfrm>
              <a:off x="366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49" name="Rectangle 333"/>
            <xdr:cNvSpPr>
              <a:spLocks noChangeArrowheads="1"/>
            </xdr:cNvSpPr>
          </xdr:nvSpPr>
          <xdr:spPr bwMode="auto">
            <a:xfrm>
              <a:off x="288" y="306"/>
              <a:ext cx="78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550" name="Rectangle 334"/>
            <xdr:cNvSpPr>
              <a:spLocks noChangeArrowheads="1"/>
            </xdr:cNvSpPr>
          </xdr:nvSpPr>
          <xdr:spPr bwMode="auto">
            <a:xfrm>
              <a:off x="80" y="31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51" name="Rectangle 335"/>
            <xdr:cNvSpPr>
              <a:spLocks noChangeArrowheads="1"/>
            </xdr:cNvSpPr>
          </xdr:nvSpPr>
          <xdr:spPr bwMode="auto">
            <a:xfrm>
              <a:off x="80" y="336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</a:t>
              </a:r>
            </a:p>
          </xdr:txBody>
        </xdr:sp>
        <xdr:sp macro="" textlink="">
          <xdr:nvSpPr>
            <xdr:cNvPr id="9552" name="Rectangle 336"/>
            <xdr:cNvSpPr>
              <a:spLocks noChangeArrowheads="1"/>
            </xdr:cNvSpPr>
          </xdr:nvSpPr>
          <xdr:spPr bwMode="auto">
            <a:xfrm>
              <a:off x="97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53" name="Rectangle 337"/>
            <xdr:cNvSpPr>
              <a:spLocks noChangeArrowheads="1"/>
            </xdr:cNvSpPr>
          </xdr:nvSpPr>
          <xdr:spPr bwMode="auto">
            <a:xfrm>
              <a:off x="106" y="336"/>
              <a:ext cx="2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DRO</a:t>
              </a:r>
            </a:p>
          </xdr:txBody>
        </xdr:sp>
        <xdr:sp macro="" textlink="">
          <xdr:nvSpPr>
            <xdr:cNvPr id="9554" name="Rectangle 338"/>
            <xdr:cNvSpPr>
              <a:spLocks noChangeArrowheads="1"/>
            </xdr:cNvSpPr>
          </xdr:nvSpPr>
          <xdr:spPr bwMode="auto">
            <a:xfrm>
              <a:off x="134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55" name="Rectangle 339"/>
            <xdr:cNvSpPr>
              <a:spLocks noChangeArrowheads="1"/>
            </xdr:cNvSpPr>
          </xdr:nvSpPr>
          <xdr:spPr bwMode="auto">
            <a:xfrm>
              <a:off x="138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56" name="Rectangle 340"/>
            <xdr:cNvSpPr>
              <a:spLocks noChangeArrowheads="1"/>
            </xdr:cNvSpPr>
          </xdr:nvSpPr>
          <xdr:spPr bwMode="auto">
            <a:xfrm>
              <a:off x="147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57" name="Rectangle 341"/>
            <xdr:cNvSpPr>
              <a:spLocks noChangeArrowheads="1"/>
            </xdr:cNvSpPr>
          </xdr:nvSpPr>
          <xdr:spPr bwMode="auto">
            <a:xfrm>
              <a:off x="154" y="33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558" name="Rectangle 342"/>
            <xdr:cNvSpPr>
              <a:spLocks noChangeArrowheads="1"/>
            </xdr:cNvSpPr>
          </xdr:nvSpPr>
          <xdr:spPr bwMode="auto">
            <a:xfrm>
              <a:off x="160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59" name="Rectangle 343"/>
            <xdr:cNvSpPr>
              <a:spLocks noChangeArrowheads="1"/>
            </xdr:cNvSpPr>
          </xdr:nvSpPr>
          <xdr:spPr bwMode="auto">
            <a:xfrm>
              <a:off x="164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60" name="Rectangle 344"/>
            <xdr:cNvSpPr>
              <a:spLocks noChangeArrowheads="1"/>
            </xdr:cNvSpPr>
          </xdr:nvSpPr>
          <xdr:spPr bwMode="auto">
            <a:xfrm>
              <a:off x="172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61" name="Rectangle 345"/>
            <xdr:cNvSpPr>
              <a:spLocks noChangeArrowheads="1"/>
            </xdr:cNvSpPr>
          </xdr:nvSpPr>
          <xdr:spPr bwMode="auto">
            <a:xfrm>
              <a:off x="180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9562" name="Rectangle 346"/>
            <xdr:cNvSpPr>
              <a:spLocks noChangeArrowheads="1"/>
            </xdr:cNvSpPr>
          </xdr:nvSpPr>
          <xdr:spPr bwMode="auto">
            <a:xfrm>
              <a:off x="188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63" name="Rectangle 347"/>
            <xdr:cNvSpPr>
              <a:spLocks noChangeArrowheads="1"/>
            </xdr:cNvSpPr>
          </xdr:nvSpPr>
          <xdr:spPr bwMode="auto">
            <a:xfrm>
              <a:off x="192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64" name="Rectangle 348"/>
            <xdr:cNvSpPr>
              <a:spLocks noChangeArrowheads="1"/>
            </xdr:cNvSpPr>
          </xdr:nvSpPr>
          <xdr:spPr bwMode="auto">
            <a:xfrm>
              <a:off x="199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65" name="Rectangle 349"/>
            <xdr:cNvSpPr>
              <a:spLocks noChangeArrowheads="1"/>
            </xdr:cNvSpPr>
          </xdr:nvSpPr>
          <xdr:spPr bwMode="auto">
            <a:xfrm>
              <a:off x="208" y="33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9566" name="Rectangle 350"/>
            <xdr:cNvSpPr>
              <a:spLocks noChangeArrowheads="1"/>
            </xdr:cNvSpPr>
          </xdr:nvSpPr>
          <xdr:spPr bwMode="auto">
            <a:xfrm>
              <a:off x="214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67" name="Rectangle 351"/>
            <xdr:cNvSpPr>
              <a:spLocks noChangeArrowheads="1"/>
            </xdr:cNvSpPr>
          </xdr:nvSpPr>
          <xdr:spPr bwMode="auto">
            <a:xfrm>
              <a:off x="218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68" name="Rectangle 352"/>
            <xdr:cNvSpPr>
              <a:spLocks noChangeArrowheads="1"/>
            </xdr:cNvSpPr>
          </xdr:nvSpPr>
          <xdr:spPr bwMode="auto">
            <a:xfrm>
              <a:off x="222" y="33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569" name="Rectangle 353"/>
            <xdr:cNvSpPr>
              <a:spLocks noChangeArrowheads="1"/>
            </xdr:cNvSpPr>
          </xdr:nvSpPr>
          <xdr:spPr bwMode="auto">
            <a:xfrm>
              <a:off x="232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9570" name="Rectangle 354"/>
            <xdr:cNvSpPr>
              <a:spLocks noChangeArrowheads="1"/>
            </xdr:cNvSpPr>
          </xdr:nvSpPr>
          <xdr:spPr bwMode="auto">
            <a:xfrm>
              <a:off x="239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71" name="Rectangle 355"/>
            <xdr:cNvSpPr>
              <a:spLocks noChangeArrowheads="1"/>
            </xdr:cNvSpPr>
          </xdr:nvSpPr>
          <xdr:spPr bwMode="auto">
            <a:xfrm>
              <a:off x="246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9572" name="Rectangle 356"/>
            <xdr:cNvSpPr>
              <a:spLocks noChangeArrowheads="1"/>
            </xdr:cNvSpPr>
          </xdr:nvSpPr>
          <xdr:spPr bwMode="auto">
            <a:xfrm>
              <a:off x="255" y="33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9573" name="Rectangle 357"/>
            <xdr:cNvSpPr>
              <a:spLocks noChangeArrowheads="1"/>
            </xdr:cNvSpPr>
          </xdr:nvSpPr>
          <xdr:spPr bwMode="auto">
            <a:xfrm>
              <a:off x="263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74" name="Rectangle 358"/>
            <xdr:cNvSpPr>
              <a:spLocks noChangeArrowheads="1"/>
            </xdr:cNvSpPr>
          </xdr:nvSpPr>
          <xdr:spPr bwMode="auto">
            <a:xfrm>
              <a:off x="272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75" name="Rectangle 359"/>
            <xdr:cNvSpPr>
              <a:spLocks noChangeArrowheads="1"/>
            </xdr:cNvSpPr>
          </xdr:nvSpPr>
          <xdr:spPr bwMode="auto">
            <a:xfrm>
              <a:off x="281" y="336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9576" name="Rectangle 360"/>
            <xdr:cNvSpPr>
              <a:spLocks noChangeArrowheads="1"/>
            </xdr:cNvSpPr>
          </xdr:nvSpPr>
          <xdr:spPr bwMode="auto">
            <a:xfrm>
              <a:off x="291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77" name="Rectangle 361"/>
            <xdr:cNvSpPr>
              <a:spLocks noChangeArrowheads="1"/>
            </xdr:cNvSpPr>
          </xdr:nvSpPr>
          <xdr:spPr bwMode="auto">
            <a:xfrm>
              <a:off x="295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78" name="Rectangle 362"/>
            <xdr:cNvSpPr>
              <a:spLocks noChangeArrowheads="1"/>
            </xdr:cNvSpPr>
          </xdr:nvSpPr>
          <xdr:spPr bwMode="auto">
            <a:xfrm>
              <a:off x="305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79" name="Rectangle 363"/>
            <xdr:cNvSpPr>
              <a:spLocks noChangeArrowheads="1"/>
            </xdr:cNvSpPr>
          </xdr:nvSpPr>
          <xdr:spPr bwMode="auto">
            <a:xfrm>
              <a:off x="312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80" name="Rectangle 364"/>
            <xdr:cNvSpPr>
              <a:spLocks noChangeArrowheads="1"/>
            </xdr:cNvSpPr>
          </xdr:nvSpPr>
          <xdr:spPr bwMode="auto">
            <a:xfrm>
              <a:off x="315" y="336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9581" name="Rectangle 365"/>
            <xdr:cNvSpPr>
              <a:spLocks noChangeArrowheads="1"/>
            </xdr:cNvSpPr>
          </xdr:nvSpPr>
          <xdr:spPr bwMode="auto">
            <a:xfrm>
              <a:off x="331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82" name="Rectangle 366"/>
            <xdr:cNvSpPr>
              <a:spLocks noChangeArrowheads="1"/>
            </xdr:cNvSpPr>
          </xdr:nvSpPr>
          <xdr:spPr bwMode="auto">
            <a:xfrm>
              <a:off x="334" y="336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</a:t>
              </a:r>
            </a:p>
          </xdr:txBody>
        </xdr:sp>
        <xdr:sp macro="" textlink="">
          <xdr:nvSpPr>
            <xdr:cNvPr id="9583" name="Rectangle 367"/>
            <xdr:cNvSpPr>
              <a:spLocks noChangeArrowheads="1"/>
            </xdr:cNvSpPr>
          </xdr:nvSpPr>
          <xdr:spPr bwMode="auto">
            <a:xfrm>
              <a:off x="351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84" name="Rectangle 368"/>
            <xdr:cNvSpPr>
              <a:spLocks noChangeArrowheads="1"/>
            </xdr:cNvSpPr>
          </xdr:nvSpPr>
          <xdr:spPr bwMode="auto">
            <a:xfrm>
              <a:off x="359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85" name="Rectangle 369"/>
            <xdr:cNvSpPr>
              <a:spLocks noChangeArrowheads="1"/>
            </xdr:cNvSpPr>
          </xdr:nvSpPr>
          <xdr:spPr bwMode="auto">
            <a:xfrm>
              <a:off x="363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9586" name="Rectangle 370"/>
            <xdr:cNvSpPr>
              <a:spLocks noChangeArrowheads="1"/>
            </xdr:cNvSpPr>
          </xdr:nvSpPr>
          <xdr:spPr bwMode="auto">
            <a:xfrm>
              <a:off x="370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87" name="Rectangle 371"/>
            <xdr:cNvSpPr>
              <a:spLocks noChangeArrowheads="1"/>
            </xdr:cNvSpPr>
          </xdr:nvSpPr>
          <xdr:spPr bwMode="auto">
            <a:xfrm>
              <a:off x="379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88" name="Rectangle 372"/>
            <xdr:cNvSpPr>
              <a:spLocks noChangeArrowheads="1"/>
            </xdr:cNvSpPr>
          </xdr:nvSpPr>
          <xdr:spPr bwMode="auto">
            <a:xfrm>
              <a:off x="388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9589" name="Rectangle 373"/>
            <xdr:cNvSpPr>
              <a:spLocks noChangeArrowheads="1"/>
            </xdr:cNvSpPr>
          </xdr:nvSpPr>
          <xdr:spPr bwMode="auto">
            <a:xfrm>
              <a:off x="397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90" name="Rectangle 374"/>
            <xdr:cNvSpPr>
              <a:spLocks noChangeArrowheads="1"/>
            </xdr:cNvSpPr>
          </xdr:nvSpPr>
          <xdr:spPr bwMode="auto">
            <a:xfrm>
              <a:off x="401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9591" name="Rectangle 375"/>
            <xdr:cNvSpPr>
              <a:spLocks noChangeArrowheads="1"/>
            </xdr:cNvSpPr>
          </xdr:nvSpPr>
          <xdr:spPr bwMode="auto">
            <a:xfrm>
              <a:off x="410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9592" name="Rectangle 376"/>
            <xdr:cNvSpPr>
              <a:spLocks noChangeArrowheads="1"/>
            </xdr:cNvSpPr>
          </xdr:nvSpPr>
          <xdr:spPr bwMode="auto">
            <a:xfrm>
              <a:off x="414" y="33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9593" name="Rectangle 377"/>
            <xdr:cNvSpPr>
              <a:spLocks noChangeArrowheads="1"/>
            </xdr:cNvSpPr>
          </xdr:nvSpPr>
          <xdr:spPr bwMode="auto">
            <a:xfrm>
              <a:off x="423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9594" name="Rectangle 378"/>
            <xdr:cNvSpPr>
              <a:spLocks noChangeArrowheads="1"/>
            </xdr:cNvSpPr>
          </xdr:nvSpPr>
          <xdr:spPr bwMode="auto">
            <a:xfrm>
              <a:off x="431" y="336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9595" name="Rectangle 379"/>
            <xdr:cNvSpPr>
              <a:spLocks noChangeArrowheads="1"/>
            </xdr:cNvSpPr>
          </xdr:nvSpPr>
          <xdr:spPr bwMode="auto">
            <a:xfrm>
              <a:off x="447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9596" name="Rectangle 380"/>
            <xdr:cNvSpPr>
              <a:spLocks noChangeArrowheads="1"/>
            </xdr:cNvSpPr>
          </xdr:nvSpPr>
          <xdr:spPr bwMode="auto">
            <a:xfrm>
              <a:off x="456" y="336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9597" name="Rectangle 381"/>
            <xdr:cNvSpPr>
              <a:spLocks noChangeArrowheads="1"/>
            </xdr:cNvSpPr>
          </xdr:nvSpPr>
          <xdr:spPr bwMode="auto">
            <a:xfrm>
              <a:off x="478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98" name="Rectangle 382"/>
            <xdr:cNvSpPr>
              <a:spLocks noChangeArrowheads="1"/>
            </xdr:cNvSpPr>
          </xdr:nvSpPr>
          <xdr:spPr bwMode="auto">
            <a:xfrm>
              <a:off x="80" y="35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599" name="Rectangle 383"/>
            <xdr:cNvSpPr>
              <a:spLocks noChangeArrowheads="1"/>
            </xdr:cNvSpPr>
          </xdr:nvSpPr>
          <xdr:spPr bwMode="auto">
            <a:xfrm>
              <a:off x="118" y="370"/>
              <a:ext cx="22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0" name="Rectangle 384"/>
            <xdr:cNvSpPr>
              <a:spLocks noChangeArrowheads="1"/>
            </xdr:cNvSpPr>
          </xdr:nvSpPr>
          <xdr:spPr bwMode="auto">
            <a:xfrm>
              <a:off x="118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1" name="Rectangle 385"/>
            <xdr:cNvSpPr>
              <a:spLocks noChangeArrowheads="1"/>
            </xdr:cNvSpPr>
          </xdr:nvSpPr>
          <xdr:spPr bwMode="auto">
            <a:xfrm>
              <a:off x="136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2" name="Rectangle 386"/>
            <xdr:cNvSpPr>
              <a:spLocks noChangeArrowheads="1"/>
            </xdr:cNvSpPr>
          </xdr:nvSpPr>
          <xdr:spPr bwMode="auto">
            <a:xfrm>
              <a:off x="118" y="399"/>
              <a:ext cx="22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3" name="Rectangle 387"/>
            <xdr:cNvSpPr>
              <a:spLocks noChangeArrowheads="1"/>
            </xdr:cNvSpPr>
          </xdr:nvSpPr>
          <xdr:spPr bwMode="auto">
            <a:xfrm>
              <a:off x="122" y="381"/>
              <a:ext cx="1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4" name="Rectangle 388"/>
            <xdr:cNvSpPr>
              <a:spLocks noChangeArrowheads="1"/>
            </xdr:cNvSpPr>
          </xdr:nvSpPr>
          <xdr:spPr bwMode="auto">
            <a:xfrm>
              <a:off x="122" y="380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9605" name="Rectangle 389"/>
            <xdr:cNvSpPr>
              <a:spLocks noChangeArrowheads="1"/>
            </xdr:cNvSpPr>
          </xdr:nvSpPr>
          <xdr:spPr bwMode="auto">
            <a:xfrm>
              <a:off x="136" y="38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606" name="Rectangle 390"/>
            <xdr:cNvSpPr>
              <a:spLocks noChangeArrowheads="1"/>
            </xdr:cNvSpPr>
          </xdr:nvSpPr>
          <xdr:spPr bwMode="auto">
            <a:xfrm>
              <a:off x="141" y="370"/>
              <a:ext cx="200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7" name="Rectangle 391"/>
            <xdr:cNvSpPr>
              <a:spLocks noChangeArrowheads="1"/>
            </xdr:cNvSpPr>
          </xdr:nvSpPr>
          <xdr:spPr bwMode="auto">
            <a:xfrm>
              <a:off x="141" y="381"/>
              <a:ext cx="5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8" name="Rectangle 392"/>
            <xdr:cNvSpPr>
              <a:spLocks noChangeArrowheads="1"/>
            </xdr:cNvSpPr>
          </xdr:nvSpPr>
          <xdr:spPr bwMode="auto">
            <a:xfrm>
              <a:off x="337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09" name="Rectangle 393"/>
            <xdr:cNvSpPr>
              <a:spLocks noChangeArrowheads="1"/>
            </xdr:cNvSpPr>
          </xdr:nvSpPr>
          <xdr:spPr bwMode="auto">
            <a:xfrm>
              <a:off x="141" y="399"/>
              <a:ext cx="200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0" name="Rectangle 394"/>
            <xdr:cNvSpPr>
              <a:spLocks noChangeArrowheads="1"/>
            </xdr:cNvSpPr>
          </xdr:nvSpPr>
          <xdr:spPr bwMode="auto">
            <a:xfrm>
              <a:off x="146" y="381"/>
              <a:ext cx="191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1" name="Rectangle 395"/>
            <xdr:cNvSpPr>
              <a:spLocks noChangeArrowheads="1"/>
            </xdr:cNvSpPr>
          </xdr:nvSpPr>
          <xdr:spPr bwMode="auto">
            <a:xfrm>
              <a:off x="191" y="380"/>
              <a:ext cx="10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Accionista/Socio</a:t>
              </a:r>
            </a:p>
          </xdr:txBody>
        </xdr:sp>
        <xdr:sp macro="" textlink="">
          <xdr:nvSpPr>
            <xdr:cNvPr id="9612" name="Rectangle 396"/>
            <xdr:cNvSpPr>
              <a:spLocks noChangeArrowheads="1"/>
            </xdr:cNvSpPr>
          </xdr:nvSpPr>
          <xdr:spPr bwMode="auto">
            <a:xfrm>
              <a:off x="292" y="38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613" name="Rectangle 397"/>
            <xdr:cNvSpPr>
              <a:spLocks noChangeArrowheads="1"/>
            </xdr:cNvSpPr>
          </xdr:nvSpPr>
          <xdr:spPr bwMode="auto">
            <a:xfrm>
              <a:off x="342" y="370"/>
              <a:ext cx="134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4" name="Rectangle 398"/>
            <xdr:cNvSpPr>
              <a:spLocks noChangeArrowheads="1"/>
            </xdr:cNvSpPr>
          </xdr:nvSpPr>
          <xdr:spPr bwMode="auto">
            <a:xfrm>
              <a:off x="342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5" name="Rectangle 399"/>
            <xdr:cNvSpPr>
              <a:spLocks noChangeArrowheads="1"/>
            </xdr:cNvSpPr>
          </xdr:nvSpPr>
          <xdr:spPr bwMode="auto">
            <a:xfrm>
              <a:off x="472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6" name="Rectangle 400"/>
            <xdr:cNvSpPr>
              <a:spLocks noChangeArrowheads="1"/>
            </xdr:cNvSpPr>
          </xdr:nvSpPr>
          <xdr:spPr bwMode="auto">
            <a:xfrm>
              <a:off x="342" y="399"/>
              <a:ext cx="134" cy="10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7" name="Rectangle 401"/>
            <xdr:cNvSpPr>
              <a:spLocks noChangeArrowheads="1"/>
            </xdr:cNvSpPr>
          </xdr:nvSpPr>
          <xdr:spPr bwMode="auto">
            <a:xfrm>
              <a:off x="346" y="381"/>
              <a:ext cx="126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618" name="Rectangle 402"/>
            <xdr:cNvSpPr>
              <a:spLocks noChangeArrowheads="1"/>
            </xdr:cNvSpPr>
          </xdr:nvSpPr>
          <xdr:spPr bwMode="auto">
            <a:xfrm>
              <a:off x="388" y="380"/>
              <a:ext cx="4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Monto</a:t>
              </a:r>
            </a:p>
          </xdr:txBody>
        </xdr:sp>
        <xdr:sp macro="" textlink="">
          <xdr:nvSpPr>
            <xdr:cNvPr id="9619" name="Rectangle 403"/>
            <xdr:cNvSpPr>
              <a:spLocks noChangeArrowheads="1"/>
            </xdr:cNvSpPr>
          </xdr:nvSpPr>
          <xdr:spPr bwMode="auto">
            <a:xfrm>
              <a:off x="430" y="38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9620" name="Rectangle 404"/>
            <xdr:cNvSpPr>
              <a:spLocks noChangeArrowheads="1"/>
            </xdr:cNvSpPr>
          </xdr:nvSpPr>
          <xdr:spPr bwMode="auto">
            <a:xfrm>
              <a:off x="477" y="370"/>
              <a:ext cx="192" cy="2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9622" name="Rectangle 406"/>
          <xdr:cNvSpPr>
            <a:spLocks noChangeArrowheads="1"/>
          </xdr:cNvSpPr>
        </xdr:nvSpPr>
        <xdr:spPr bwMode="auto">
          <a:xfrm>
            <a:off x="477" y="372"/>
            <a:ext cx="5" cy="36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3" name="Rectangle 407"/>
          <xdr:cNvSpPr>
            <a:spLocks noChangeArrowheads="1"/>
          </xdr:cNvSpPr>
        </xdr:nvSpPr>
        <xdr:spPr bwMode="auto">
          <a:xfrm>
            <a:off x="665" y="372"/>
            <a:ext cx="4" cy="36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4" name="Rectangle 408"/>
          <xdr:cNvSpPr>
            <a:spLocks noChangeArrowheads="1"/>
          </xdr:cNvSpPr>
        </xdr:nvSpPr>
        <xdr:spPr bwMode="auto">
          <a:xfrm>
            <a:off x="477" y="408"/>
            <a:ext cx="192" cy="1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5" name="Rectangle 409"/>
          <xdr:cNvSpPr>
            <a:spLocks noChangeArrowheads="1"/>
          </xdr:cNvSpPr>
        </xdr:nvSpPr>
        <xdr:spPr bwMode="auto">
          <a:xfrm>
            <a:off x="482" y="372"/>
            <a:ext cx="183" cy="18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6" name="Rectangle 410"/>
          <xdr:cNvSpPr>
            <a:spLocks noChangeArrowheads="1"/>
          </xdr:cNvSpPr>
        </xdr:nvSpPr>
        <xdr:spPr bwMode="auto">
          <a:xfrm>
            <a:off x="484" y="371"/>
            <a:ext cx="18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 de participación del capital </a:t>
            </a:r>
          </a:p>
        </xdr:txBody>
      </xdr:sp>
      <xdr:sp macro="" textlink="">
        <xdr:nvSpPr>
          <xdr:cNvPr id="9627" name="Rectangle 411"/>
          <xdr:cNvSpPr>
            <a:spLocks noChangeArrowheads="1"/>
          </xdr:cNvSpPr>
        </xdr:nvSpPr>
        <xdr:spPr bwMode="auto">
          <a:xfrm>
            <a:off x="482" y="390"/>
            <a:ext cx="183" cy="18"/>
          </a:xfrm>
          <a:prstGeom prst="rect">
            <a:avLst/>
          </a:prstGeom>
          <a:solidFill>
            <a:srgbClr val="D9D9D9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28" name="Rectangle 412"/>
          <xdr:cNvSpPr>
            <a:spLocks noChangeArrowheads="1"/>
          </xdr:cNvSpPr>
        </xdr:nvSpPr>
        <xdr:spPr bwMode="auto">
          <a:xfrm>
            <a:off x="544" y="389"/>
            <a:ext cx="6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integrado</a:t>
            </a:r>
          </a:p>
        </xdr:txBody>
      </xdr:sp>
      <xdr:sp macro="" textlink="">
        <xdr:nvSpPr>
          <xdr:cNvPr id="9629" name="Rectangle 413"/>
          <xdr:cNvSpPr>
            <a:spLocks noChangeArrowheads="1"/>
          </xdr:cNvSpPr>
        </xdr:nvSpPr>
        <xdr:spPr bwMode="auto">
          <a:xfrm>
            <a:off x="603" y="38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30" name="Rectangle 414"/>
          <xdr:cNvSpPr>
            <a:spLocks noChangeArrowheads="1"/>
          </xdr:cNvSpPr>
        </xdr:nvSpPr>
        <xdr:spPr bwMode="auto">
          <a:xfrm>
            <a:off x="116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1" name="Rectangle 415"/>
          <xdr:cNvSpPr>
            <a:spLocks noChangeArrowheads="1"/>
          </xdr:cNvSpPr>
        </xdr:nvSpPr>
        <xdr:spPr bwMode="auto">
          <a:xfrm>
            <a:off x="116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2" name="Rectangle 416"/>
          <xdr:cNvSpPr>
            <a:spLocks noChangeArrowheads="1"/>
          </xdr:cNvSpPr>
        </xdr:nvSpPr>
        <xdr:spPr bwMode="auto">
          <a:xfrm>
            <a:off x="117" y="368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3" name="Rectangle 417"/>
          <xdr:cNvSpPr>
            <a:spLocks noChangeArrowheads="1"/>
          </xdr:cNvSpPr>
        </xdr:nvSpPr>
        <xdr:spPr bwMode="auto">
          <a:xfrm>
            <a:off x="140" y="368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4" name="Rectangle 418"/>
          <xdr:cNvSpPr>
            <a:spLocks noChangeArrowheads="1"/>
          </xdr:cNvSpPr>
        </xdr:nvSpPr>
        <xdr:spPr bwMode="auto">
          <a:xfrm>
            <a:off x="142" y="368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5" name="Rectangle 419"/>
          <xdr:cNvSpPr>
            <a:spLocks noChangeArrowheads="1"/>
          </xdr:cNvSpPr>
        </xdr:nvSpPr>
        <xdr:spPr bwMode="auto">
          <a:xfrm>
            <a:off x="341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6" name="Rectangle 420"/>
          <xdr:cNvSpPr>
            <a:spLocks noChangeArrowheads="1"/>
          </xdr:cNvSpPr>
        </xdr:nvSpPr>
        <xdr:spPr bwMode="auto">
          <a:xfrm>
            <a:off x="342" y="368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7" name="Rectangle 421"/>
          <xdr:cNvSpPr>
            <a:spLocks noChangeArrowheads="1"/>
          </xdr:cNvSpPr>
        </xdr:nvSpPr>
        <xdr:spPr bwMode="auto">
          <a:xfrm>
            <a:off x="476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8" name="Rectangle 422"/>
          <xdr:cNvSpPr>
            <a:spLocks noChangeArrowheads="1"/>
          </xdr:cNvSpPr>
        </xdr:nvSpPr>
        <xdr:spPr bwMode="auto">
          <a:xfrm>
            <a:off x="477" y="368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39" name="Rectangle 423"/>
          <xdr:cNvSpPr>
            <a:spLocks noChangeArrowheads="1"/>
          </xdr:cNvSpPr>
        </xdr:nvSpPr>
        <xdr:spPr bwMode="auto">
          <a:xfrm>
            <a:off x="669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0" name="Rectangle 424"/>
          <xdr:cNvSpPr>
            <a:spLocks noChangeArrowheads="1"/>
          </xdr:cNvSpPr>
        </xdr:nvSpPr>
        <xdr:spPr bwMode="auto">
          <a:xfrm>
            <a:off x="669" y="36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1" name="Rectangle 425"/>
          <xdr:cNvSpPr>
            <a:spLocks noChangeArrowheads="1"/>
          </xdr:cNvSpPr>
        </xdr:nvSpPr>
        <xdr:spPr bwMode="auto">
          <a:xfrm>
            <a:off x="116" y="370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2" name="Rectangle 426"/>
          <xdr:cNvSpPr>
            <a:spLocks noChangeArrowheads="1"/>
          </xdr:cNvSpPr>
        </xdr:nvSpPr>
        <xdr:spPr bwMode="auto">
          <a:xfrm>
            <a:off x="140" y="370"/>
            <a:ext cx="2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3" name="Rectangle 427"/>
          <xdr:cNvSpPr>
            <a:spLocks noChangeArrowheads="1"/>
          </xdr:cNvSpPr>
        </xdr:nvSpPr>
        <xdr:spPr bwMode="auto">
          <a:xfrm>
            <a:off x="341" y="370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4" name="Rectangle 428"/>
          <xdr:cNvSpPr>
            <a:spLocks noChangeArrowheads="1"/>
          </xdr:cNvSpPr>
        </xdr:nvSpPr>
        <xdr:spPr bwMode="auto">
          <a:xfrm>
            <a:off x="476" y="370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5" name="Rectangle 429"/>
          <xdr:cNvSpPr>
            <a:spLocks noChangeArrowheads="1"/>
          </xdr:cNvSpPr>
        </xdr:nvSpPr>
        <xdr:spPr bwMode="auto">
          <a:xfrm>
            <a:off x="669" y="370"/>
            <a:ext cx="1" cy="3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46" name="Rectangle 430"/>
          <xdr:cNvSpPr>
            <a:spLocks noChangeArrowheads="1"/>
          </xdr:cNvSpPr>
        </xdr:nvSpPr>
        <xdr:spPr bwMode="auto">
          <a:xfrm>
            <a:off x="125" y="411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647" name="Rectangle 431"/>
          <xdr:cNvSpPr>
            <a:spLocks noChangeArrowheads="1"/>
          </xdr:cNvSpPr>
        </xdr:nvSpPr>
        <xdr:spPr bwMode="auto">
          <a:xfrm>
            <a:off x="133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48" name="Rectangle 432"/>
          <xdr:cNvSpPr>
            <a:spLocks noChangeArrowheads="1"/>
          </xdr:cNvSpPr>
        </xdr:nvSpPr>
        <xdr:spPr bwMode="auto">
          <a:xfrm>
            <a:off x="160" y="411"/>
            <a:ext cx="4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Bieder</a:t>
            </a:r>
          </a:p>
        </xdr:txBody>
      </xdr:sp>
      <xdr:sp macro="" textlink="">
        <xdr:nvSpPr>
          <xdr:cNvPr id="9649" name="Rectangle 433"/>
          <xdr:cNvSpPr>
            <a:spLocks noChangeArrowheads="1"/>
          </xdr:cNvSpPr>
        </xdr:nvSpPr>
        <xdr:spPr bwMode="auto">
          <a:xfrm>
            <a:off x="199" y="411"/>
            <a:ext cx="13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mann Publicidad S.A.</a:t>
            </a:r>
          </a:p>
        </xdr:txBody>
      </xdr:sp>
      <xdr:sp macro="" textlink="">
        <xdr:nvSpPr>
          <xdr:cNvPr id="9650" name="Rectangle 434"/>
          <xdr:cNvSpPr>
            <a:spLocks noChangeArrowheads="1"/>
          </xdr:cNvSpPr>
        </xdr:nvSpPr>
        <xdr:spPr bwMode="auto">
          <a:xfrm>
            <a:off x="324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51" name="Rectangle 435"/>
          <xdr:cNvSpPr>
            <a:spLocks noChangeArrowheads="1"/>
          </xdr:cNvSpPr>
        </xdr:nvSpPr>
        <xdr:spPr bwMode="auto">
          <a:xfrm>
            <a:off x="361" y="411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652" name="Rectangle 436"/>
          <xdr:cNvSpPr>
            <a:spLocks noChangeArrowheads="1"/>
          </xdr:cNvSpPr>
        </xdr:nvSpPr>
        <xdr:spPr bwMode="auto">
          <a:xfrm>
            <a:off x="383" y="411"/>
            <a:ext cx="2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296</a:t>
            </a:r>
          </a:p>
        </xdr:txBody>
      </xdr:sp>
      <xdr:sp macro="" textlink="">
        <xdr:nvSpPr>
          <xdr:cNvPr id="9653" name="Rectangle 437"/>
          <xdr:cNvSpPr>
            <a:spLocks noChangeArrowheads="1"/>
          </xdr:cNvSpPr>
        </xdr:nvSpPr>
        <xdr:spPr bwMode="auto">
          <a:xfrm>
            <a:off x="406" y="411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654" name="Rectangle 438"/>
          <xdr:cNvSpPr>
            <a:spLocks noChangeArrowheads="1"/>
          </xdr:cNvSpPr>
        </xdr:nvSpPr>
        <xdr:spPr bwMode="auto">
          <a:xfrm>
            <a:off x="457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55" name="Rectangle 439"/>
          <xdr:cNvSpPr>
            <a:spLocks noChangeArrowheads="1"/>
          </xdr:cNvSpPr>
        </xdr:nvSpPr>
        <xdr:spPr bwMode="auto">
          <a:xfrm>
            <a:off x="551" y="411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59</a:t>
            </a:r>
          </a:p>
        </xdr:txBody>
      </xdr:sp>
      <xdr:sp macro="" textlink="">
        <xdr:nvSpPr>
          <xdr:cNvPr id="9656" name="Rectangle 440"/>
          <xdr:cNvSpPr>
            <a:spLocks noChangeArrowheads="1"/>
          </xdr:cNvSpPr>
        </xdr:nvSpPr>
        <xdr:spPr bwMode="auto">
          <a:xfrm>
            <a:off x="566" y="411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,</a:t>
            </a:r>
          </a:p>
        </xdr:txBody>
      </xdr:sp>
      <xdr:sp macro="" textlink="">
        <xdr:nvSpPr>
          <xdr:cNvPr id="9657" name="Rectangle 441"/>
          <xdr:cNvSpPr>
            <a:spLocks noChangeArrowheads="1"/>
          </xdr:cNvSpPr>
        </xdr:nvSpPr>
        <xdr:spPr bwMode="auto">
          <a:xfrm>
            <a:off x="570" y="411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658" name="Rectangle 442"/>
          <xdr:cNvSpPr>
            <a:spLocks noChangeArrowheads="1"/>
          </xdr:cNvSpPr>
        </xdr:nvSpPr>
        <xdr:spPr bwMode="auto">
          <a:xfrm>
            <a:off x="585" y="411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659" name="Rectangle 443"/>
          <xdr:cNvSpPr>
            <a:spLocks noChangeArrowheads="1"/>
          </xdr:cNvSpPr>
        </xdr:nvSpPr>
        <xdr:spPr bwMode="auto">
          <a:xfrm>
            <a:off x="595" y="411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60" name="Rectangle 444"/>
          <xdr:cNvSpPr>
            <a:spLocks noChangeArrowheads="1"/>
          </xdr:cNvSpPr>
        </xdr:nvSpPr>
        <xdr:spPr bwMode="auto">
          <a:xfrm>
            <a:off x="116" y="409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1" name="Rectangle 445"/>
          <xdr:cNvSpPr>
            <a:spLocks noChangeArrowheads="1"/>
          </xdr:cNvSpPr>
        </xdr:nvSpPr>
        <xdr:spPr bwMode="auto">
          <a:xfrm>
            <a:off x="117" y="409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2" name="Rectangle 446"/>
          <xdr:cNvSpPr>
            <a:spLocks noChangeArrowheads="1"/>
          </xdr:cNvSpPr>
        </xdr:nvSpPr>
        <xdr:spPr bwMode="auto">
          <a:xfrm>
            <a:off x="140" y="409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3" name="Rectangle 447"/>
          <xdr:cNvSpPr>
            <a:spLocks noChangeArrowheads="1"/>
          </xdr:cNvSpPr>
        </xdr:nvSpPr>
        <xdr:spPr bwMode="auto">
          <a:xfrm>
            <a:off x="142" y="409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4" name="Rectangle 448"/>
          <xdr:cNvSpPr>
            <a:spLocks noChangeArrowheads="1"/>
          </xdr:cNvSpPr>
        </xdr:nvSpPr>
        <xdr:spPr bwMode="auto">
          <a:xfrm>
            <a:off x="341" y="409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5" name="Rectangle 449"/>
          <xdr:cNvSpPr>
            <a:spLocks noChangeArrowheads="1"/>
          </xdr:cNvSpPr>
        </xdr:nvSpPr>
        <xdr:spPr bwMode="auto">
          <a:xfrm>
            <a:off x="342" y="409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6" name="Rectangle 450"/>
          <xdr:cNvSpPr>
            <a:spLocks noChangeArrowheads="1"/>
          </xdr:cNvSpPr>
        </xdr:nvSpPr>
        <xdr:spPr bwMode="auto">
          <a:xfrm>
            <a:off x="476" y="409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7" name="Rectangle 451"/>
          <xdr:cNvSpPr>
            <a:spLocks noChangeArrowheads="1"/>
          </xdr:cNvSpPr>
        </xdr:nvSpPr>
        <xdr:spPr bwMode="auto">
          <a:xfrm>
            <a:off x="477" y="409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8" name="Rectangle 452"/>
          <xdr:cNvSpPr>
            <a:spLocks noChangeArrowheads="1"/>
          </xdr:cNvSpPr>
        </xdr:nvSpPr>
        <xdr:spPr bwMode="auto">
          <a:xfrm>
            <a:off x="669" y="409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69" name="Rectangle 453"/>
          <xdr:cNvSpPr>
            <a:spLocks noChangeArrowheads="1"/>
          </xdr:cNvSpPr>
        </xdr:nvSpPr>
        <xdr:spPr bwMode="auto">
          <a:xfrm>
            <a:off x="116" y="411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0" name="Rectangle 454"/>
          <xdr:cNvSpPr>
            <a:spLocks noChangeArrowheads="1"/>
          </xdr:cNvSpPr>
        </xdr:nvSpPr>
        <xdr:spPr bwMode="auto">
          <a:xfrm>
            <a:off x="140" y="411"/>
            <a:ext cx="2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1" name="Rectangle 455"/>
          <xdr:cNvSpPr>
            <a:spLocks noChangeArrowheads="1"/>
          </xdr:cNvSpPr>
        </xdr:nvSpPr>
        <xdr:spPr bwMode="auto">
          <a:xfrm>
            <a:off x="341" y="411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2" name="Rectangle 456"/>
          <xdr:cNvSpPr>
            <a:spLocks noChangeArrowheads="1"/>
          </xdr:cNvSpPr>
        </xdr:nvSpPr>
        <xdr:spPr bwMode="auto">
          <a:xfrm>
            <a:off x="476" y="411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3" name="Rectangle 457"/>
          <xdr:cNvSpPr>
            <a:spLocks noChangeArrowheads="1"/>
          </xdr:cNvSpPr>
        </xdr:nvSpPr>
        <xdr:spPr bwMode="auto">
          <a:xfrm>
            <a:off x="669" y="411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74" name="Rectangle 458"/>
          <xdr:cNvSpPr>
            <a:spLocks noChangeArrowheads="1"/>
          </xdr:cNvSpPr>
        </xdr:nvSpPr>
        <xdr:spPr bwMode="auto">
          <a:xfrm>
            <a:off x="125" y="432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</a:t>
            </a:r>
          </a:p>
        </xdr:txBody>
      </xdr:sp>
      <xdr:sp macro="" textlink="">
        <xdr:nvSpPr>
          <xdr:cNvPr id="9675" name="Rectangle 459"/>
          <xdr:cNvSpPr>
            <a:spLocks noChangeArrowheads="1"/>
          </xdr:cNvSpPr>
        </xdr:nvSpPr>
        <xdr:spPr bwMode="auto">
          <a:xfrm>
            <a:off x="133" y="4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76" name="Rectangle 460"/>
          <xdr:cNvSpPr>
            <a:spLocks noChangeArrowheads="1"/>
          </xdr:cNvSpPr>
        </xdr:nvSpPr>
        <xdr:spPr bwMode="auto">
          <a:xfrm>
            <a:off x="160" y="432"/>
            <a:ext cx="166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Enrique Biedermann Smith</a:t>
            </a:r>
          </a:p>
        </xdr:txBody>
      </xdr:sp>
      <xdr:sp macro="" textlink="">
        <xdr:nvSpPr>
          <xdr:cNvPr id="9677" name="Rectangle 461"/>
          <xdr:cNvSpPr>
            <a:spLocks noChangeArrowheads="1"/>
          </xdr:cNvSpPr>
        </xdr:nvSpPr>
        <xdr:spPr bwMode="auto">
          <a:xfrm>
            <a:off x="320" y="4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78" name="Rectangle 462"/>
          <xdr:cNvSpPr>
            <a:spLocks noChangeArrowheads="1"/>
          </xdr:cNvSpPr>
        </xdr:nvSpPr>
        <xdr:spPr bwMode="auto">
          <a:xfrm>
            <a:off x="365" y="432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679" name="Rectangle 463"/>
          <xdr:cNvSpPr>
            <a:spLocks noChangeArrowheads="1"/>
          </xdr:cNvSpPr>
        </xdr:nvSpPr>
        <xdr:spPr bwMode="auto">
          <a:xfrm>
            <a:off x="387" y="432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680" name="Rectangle 464"/>
          <xdr:cNvSpPr>
            <a:spLocks noChangeArrowheads="1"/>
          </xdr:cNvSpPr>
        </xdr:nvSpPr>
        <xdr:spPr bwMode="auto">
          <a:xfrm>
            <a:off x="402" y="432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681" name="Rectangle 465"/>
          <xdr:cNvSpPr>
            <a:spLocks noChangeArrowheads="1"/>
          </xdr:cNvSpPr>
        </xdr:nvSpPr>
        <xdr:spPr bwMode="auto">
          <a:xfrm>
            <a:off x="454" y="4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82" name="Rectangle 466"/>
          <xdr:cNvSpPr>
            <a:spLocks noChangeArrowheads="1"/>
          </xdr:cNvSpPr>
        </xdr:nvSpPr>
        <xdr:spPr bwMode="auto">
          <a:xfrm>
            <a:off x="551" y="432"/>
            <a:ext cx="34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10,20</a:t>
            </a:r>
          </a:p>
        </xdr:txBody>
      </xdr:sp>
      <xdr:sp macro="" textlink="">
        <xdr:nvSpPr>
          <xdr:cNvPr id="9683" name="Rectangle 467"/>
          <xdr:cNvSpPr>
            <a:spLocks noChangeArrowheads="1"/>
          </xdr:cNvSpPr>
        </xdr:nvSpPr>
        <xdr:spPr bwMode="auto">
          <a:xfrm>
            <a:off x="585" y="432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684" name="Rectangle 468"/>
          <xdr:cNvSpPr>
            <a:spLocks noChangeArrowheads="1"/>
          </xdr:cNvSpPr>
        </xdr:nvSpPr>
        <xdr:spPr bwMode="auto">
          <a:xfrm>
            <a:off x="595" y="432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685" name="Rectangle 469"/>
          <xdr:cNvSpPr>
            <a:spLocks noChangeArrowheads="1"/>
          </xdr:cNvSpPr>
        </xdr:nvSpPr>
        <xdr:spPr bwMode="auto">
          <a:xfrm>
            <a:off x="116" y="430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6" name="Rectangle 470"/>
          <xdr:cNvSpPr>
            <a:spLocks noChangeArrowheads="1"/>
          </xdr:cNvSpPr>
        </xdr:nvSpPr>
        <xdr:spPr bwMode="auto">
          <a:xfrm>
            <a:off x="117" y="430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7" name="Rectangle 471"/>
          <xdr:cNvSpPr>
            <a:spLocks noChangeArrowheads="1"/>
          </xdr:cNvSpPr>
        </xdr:nvSpPr>
        <xdr:spPr bwMode="auto">
          <a:xfrm>
            <a:off x="140" y="430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8" name="Rectangle 472"/>
          <xdr:cNvSpPr>
            <a:spLocks noChangeArrowheads="1"/>
          </xdr:cNvSpPr>
        </xdr:nvSpPr>
        <xdr:spPr bwMode="auto">
          <a:xfrm>
            <a:off x="142" y="430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89" name="Rectangle 473"/>
          <xdr:cNvSpPr>
            <a:spLocks noChangeArrowheads="1"/>
          </xdr:cNvSpPr>
        </xdr:nvSpPr>
        <xdr:spPr bwMode="auto">
          <a:xfrm>
            <a:off x="341" y="430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0" name="Rectangle 474"/>
          <xdr:cNvSpPr>
            <a:spLocks noChangeArrowheads="1"/>
          </xdr:cNvSpPr>
        </xdr:nvSpPr>
        <xdr:spPr bwMode="auto">
          <a:xfrm>
            <a:off x="342" y="430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1" name="Rectangle 475"/>
          <xdr:cNvSpPr>
            <a:spLocks noChangeArrowheads="1"/>
          </xdr:cNvSpPr>
        </xdr:nvSpPr>
        <xdr:spPr bwMode="auto">
          <a:xfrm>
            <a:off x="476" y="430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2" name="Rectangle 476"/>
          <xdr:cNvSpPr>
            <a:spLocks noChangeArrowheads="1"/>
          </xdr:cNvSpPr>
        </xdr:nvSpPr>
        <xdr:spPr bwMode="auto">
          <a:xfrm>
            <a:off x="477" y="430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3" name="Rectangle 477"/>
          <xdr:cNvSpPr>
            <a:spLocks noChangeArrowheads="1"/>
          </xdr:cNvSpPr>
        </xdr:nvSpPr>
        <xdr:spPr bwMode="auto">
          <a:xfrm>
            <a:off x="669" y="430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4" name="Rectangle 478"/>
          <xdr:cNvSpPr>
            <a:spLocks noChangeArrowheads="1"/>
          </xdr:cNvSpPr>
        </xdr:nvSpPr>
        <xdr:spPr bwMode="auto">
          <a:xfrm>
            <a:off x="116" y="432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5" name="Rectangle 479"/>
          <xdr:cNvSpPr>
            <a:spLocks noChangeArrowheads="1"/>
          </xdr:cNvSpPr>
        </xdr:nvSpPr>
        <xdr:spPr bwMode="auto">
          <a:xfrm>
            <a:off x="140" y="432"/>
            <a:ext cx="2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6" name="Rectangle 480"/>
          <xdr:cNvSpPr>
            <a:spLocks noChangeArrowheads="1"/>
          </xdr:cNvSpPr>
        </xdr:nvSpPr>
        <xdr:spPr bwMode="auto">
          <a:xfrm>
            <a:off x="341" y="432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7" name="Rectangle 481"/>
          <xdr:cNvSpPr>
            <a:spLocks noChangeArrowheads="1"/>
          </xdr:cNvSpPr>
        </xdr:nvSpPr>
        <xdr:spPr bwMode="auto">
          <a:xfrm>
            <a:off x="476" y="432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8" name="Rectangle 482"/>
          <xdr:cNvSpPr>
            <a:spLocks noChangeArrowheads="1"/>
          </xdr:cNvSpPr>
        </xdr:nvSpPr>
        <xdr:spPr bwMode="auto">
          <a:xfrm>
            <a:off x="669" y="432"/>
            <a:ext cx="1" cy="19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99" name="Rectangle 483"/>
          <xdr:cNvSpPr>
            <a:spLocks noChangeArrowheads="1"/>
          </xdr:cNvSpPr>
        </xdr:nvSpPr>
        <xdr:spPr bwMode="auto">
          <a:xfrm>
            <a:off x="125" y="454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3</a:t>
            </a:r>
          </a:p>
        </xdr:txBody>
      </xdr:sp>
      <xdr:sp macro="" textlink="">
        <xdr:nvSpPr>
          <xdr:cNvPr id="9700" name="Rectangle 484"/>
          <xdr:cNvSpPr>
            <a:spLocks noChangeArrowheads="1"/>
          </xdr:cNvSpPr>
        </xdr:nvSpPr>
        <xdr:spPr bwMode="auto">
          <a:xfrm>
            <a:off x="133" y="45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01" name="Rectangle 485"/>
          <xdr:cNvSpPr>
            <a:spLocks noChangeArrowheads="1"/>
          </xdr:cNvSpPr>
        </xdr:nvSpPr>
        <xdr:spPr bwMode="auto">
          <a:xfrm>
            <a:off x="160" y="454"/>
            <a:ext cx="15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Hugo Biedermann Smith</a:t>
            </a:r>
          </a:p>
        </xdr:txBody>
      </xdr:sp>
      <xdr:sp macro="" textlink="">
        <xdr:nvSpPr>
          <xdr:cNvPr id="9702" name="Rectangle 486"/>
          <xdr:cNvSpPr>
            <a:spLocks noChangeArrowheads="1"/>
          </xdr:cNvSpPr>
        </xdr:nvSpPr>
        <xdr:spPr bwMode="auto">
          <a:xfrm>
            <a:off x="306" y="45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03" name="Rectangle 487"/>
          <xdr:cNvSpPr>
            <a:spLocks noChangeArrowheads="1"/>
          </xdr:cNvSpPr>
        </xdr:nvSpPr>
        <xdr:spPr bwMode="auto">
          <a:xfrm>
            <a:off x="365" y="454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704" name="Rectangle 488"/>
          <xdr:cNvSpPr>
            <a:spLocks noChangeArrowheads="1"/>
          </xdr:cNvSpPr>
        </xdr:nvSpPr>
        <xdr:spPr bwMode="auto">
          <a:xfrm>
            <a:off x="387" y="454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705" name="Rectangle 489"/>
          <xdr:cNvSpPr>
            <a:spLocks noChangeArrowheads="1"/>
          </xdr:cNvSpPr>
        </xdr:nvSpPr>
        <xdr:spPr bwMode="auto">
          <a:xfrm>
            <a:off x="402" y="454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706" name="Rectangle 490"/>
          <xdr:cNvSpPr>
            <a:spLocks noChangeArrowheads="1"/>
          </xdr:cNvSpPr>
        </xdr:nvSpPr>
        <xdr:spPr bwMode="auto">
          <a:xfrm>
            <a:off x="454" y="45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07" name="Rectangle 491"/>
          <xdr:cNvSpPr>
            <a:spLocks noChangeArrowheads="1"/>
          </xdr:cNvSpPr>
        </xdr:nvSpPr>
        <xdr:spPr bwMode="auto">
          <a:xfrm>
            <a:off x="551" y="454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708" name="Rectangle 492"/>
          <xdr:cNvSpPr>
            <a:spLocks noChangeArrowheads="1"/>
          </xdr:cNvSpPr>
        </xdr:nvSpPr>
        <xdr:spPr bwMode="auto">
          <a:xfrm>
            <a:off x="559" y="454"/>
            <a:ext cx="1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</a:t>
            </a:r>
          </a:p>
        </xdr:txBody>
      </xdr:sp>
      <xdr:sp macro="" textlink="">
        <xdr:nvSpPr>
          <xdr:cNvPr id="9709" name="Rectangle 493"/>
          <xdr:cNvSpPr>
            <a:spLocks noChangeArrowheads="1"/>
          </xdr:cNvSpPr>
        </xdr:nvSpPr>
        <xdr:spPr bwMode="auto">
          <a:xfrm>
            <a:off x="570" y="454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710" name="Rectangle 494"/>
          <xdr:cNvSpPr>
            <a:spLocks noChangeArrowheads="1"/>
          </xdr:cNvSpPr>
        </xdr:nvSpPr>
        <xdr:spPr bwMode="auto">
          <a:xfrm>
            <a:off x="585" y="454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711" name="Rectangle 495"/>
          <xdr:cNvSpPr>
            <a:spLocks noChangeArrowheads="1"/>
          </xdr:cNvSpPr>
        </xdr:nvSpPr>
        <xdr:spPr bwMode="auto">
          <a:xfrm>
            <a:off x="595" y="454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12" name="Rectangle 496"/>
          <xdr:cNvSpPr>
            <a:spLocks noChangeArrowheads="1"/>
          </xdr:cNvSpPr>
        </xdr:nvSpPr>
        <xdr:spPr bwMode="auto">
          <a:xfrm>
            <a:off x="116" y="451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3" name="Rectangle 497"/>
          <xdr:cNvSpPr>
            <a:spLocks noChangeArrowheads="1"/>
          </xdr:cNvSpPr>
        </xdr:nvSpPr>
        <xdr:spPr bwMode="auto">
          <a:xfrm>
            <a:off x="117" y="451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4" name="Rectangle 498"/>
          <xdr:cNvSpPr>
            <a:spLocks noChangeArrowheads="1"/>
          </xdr:cNvSpPr>
        </xdr:nvSpPr>
        <xdr:spPr bwMode="auto">
          <a:xfrm>
            <a:off x="140" y="451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5" name="Rectangle 499"/>
          <xdr:cNvSpPr>
            <a:spLocks noChangeArrowheads="1"/>
          </xdr:cNvSpPr>
        </xdr:nvSpPr>
        <xdr:spPr bwMode="auto">
          <a:xfrm>
            <a:off x="142" y="451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6" name="Rectangle 500"/>
          <xdr:cNvSpPr>
            <a:spLocks noChangeArrowheads="1"/>
          </xdr:cNvSpPr>
        </xdr:nvSpPr>
        <xdr:spPr bwMode="auto">
          <a:xfrm>
            <a:off x="341" y="451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7" name="Rectangle 501"/>
          <xdr:cNvSpPr>
            <a:spLocks noChangeArrowheads="1"/>
          </xdr:cNvSpPr>
        </xdr:nvSpPr>
        <xdr:spPr bwMode="auto">
          <a:xfrm>
            <a:off x="342" y="451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8" name="Rectangle 502"/>
          <xdr:cNvSpPr>
            <a:spLocks noChangeArrowheads="1"/>
          </xdr:cNvSpPr>
        </xdr:nvSpPr>
        <xdr:spPr bwMode="auto">
          <a:xfrm>
            <a:off x="476" y="451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19" name="Rectangle 503"/>
          <xdr:cNvSpPr>
            <a:spLocks noChangeArrowheads="1"/>
          </xdr:cNvSpPr>
        </xdr:nvSpPr>
        <xdr:spPr bwMode="auto">
          <a:xfrm>
            <a:off x="477" y="451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0" name="Rectangle 504"/>
          <xdr:cNvSpPr>
            <a:spLocks noChangeArrowheads="1"/>
          </xdr:cNvSpPr>
        </xdr:nvSpPr>
        <xdr:spPr bwMode="auto">
          <a:xfrm>
            <a:off x="669" y="451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1" name="Rectangle 505"/>
          <xdr:cNvSpPr>
            <a:spLocks noChangeArrowheads="1"/>
          </xdr:cNvSpPr>
        </xdr:nvSpPr>
        <xdr:spPr bwMode="auto">
          <a:xfrm>
            <a:off x="116" y="45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2" name="Rectangle 506"/>
          <xdr:cNvSpPr>
            <a:spLocks noChangeArrowheads="1"/>
          </xdr:cNvSpPr>
        </xdr:nvSpPr>
        <xdr:spPr bwMode="auto">
          <a:xfrm>
            <a:off x="140" y="453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3" name="Rectangle 507"/>
          <xdr:cNvSpPr>
            <a:spLocks noChangeArrowheads="1"/>
          </xdr:cNvSpPr>
        </xdr:nvSpPr>
        <xdr:spPr bwMode="auto">
          <a:xfrm>
            <a:off x="341" y="45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4" name="Rectangle 508"/>
          <xdr:cNvSpPr>
            <a:spLocks noChangeArrowheads="1"/>
          </xdr:cNvSpPr>
        </xdr:nvSpPr>
        <xdr:spPr bwMode="auto">
          <a:xfrm>
            <a:off x="476" y="45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5" name="Rectangle 509"/>
          <xdr:cNvSpPr>
            <a:spLocks noChangeArrowheads="1"/>
          </xdr:cNvSpPr>
        </xdr:nvSpPr>
        <xdr:spPr bwMode="auto">
          <a:xfrm>
            <a:off x="669" y="453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26" name="Rectangle 510"/>
          <xdr:cNvSpPr>
            <a:spLocks noChangeArrowheads="1"/>
          </xdr:cNvSpPr>
        </xdr:nvSpPr>
        <xdr:spPr bwMode="auto">
          <a:xfrm>
            <a:off x="125" y="476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4</a:t>
            </a:r>
          </a:p>
        </xdr:txBody>
      </xdr:sp>
      <xdr:sp macro="" textlink="">
        <xdr:nvSpPr>
          <xdr:cNvPr id="9727" name="Rectangle 511"/>
          <xdr:cNvSpPr>
            <a:spLocks noChangeArrowheads="1"/>
          </xdr:cNvSpPr>
        </xdr:nvSpPr>
        <xdr:spPr bwMode="auto">
          <a:xfrm>
            <a:off x="133" y="47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28" name="Rectangle 512"/>
          <xdr:cNvSpPr>
            <a:spLocks noChangeArrowheads="1"/>
          </xdr:cNvSpPr>
        </xdr:nvSpPr>
        <xdr:spPr bwMode="auto">
          <a:xfrm>
            <a:off x="160" y="476"/>
            <a:ext cx="160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Sandra Biedermann Smith</a:t>
            </a:r>
          </a:p>
        </xdr:txBody>
      </xdr:sp>
      <xdr:sp macro="" textlink="">
        <xdr:nvSpPr>
          <xdr:cNvPr id="9729" name="Rectangle 513"/>
          <xdr:cNvSpPr>
            <a:spLocks noChangeArrowheads="1"/>
          </xdr:cNvSpPr>
        </xdr:nvSpPr>
        <xdr:spPr bwMode="auto">
          <a:xfrm>
            <a:off x="316" y="47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30" name="Rectangle 514"/>
          <xdr:cNvSpPr>
            <a:spLocks noChangeArrowheads="1"/>
          </xdr:cNvSpPr>
        </xdr:nvSpPr>
        <xdr:spPr bwMode="auto">
          <a:xfrm>
            <a:off x="365" y="476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731" name="Rectangle 515"/>
          <xdr:cNvSpPr>
            <a:spLocks noChangeArrowheads="1"/>
          </xdr:cNvSpPr>
        </xdr:nvSpPr>
        <xdr:spPr bwMode="auto">
          <a:xfrm>
            <a:off x="387" y="476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732" name="Rectangle 516"/>
          <xdr:cNvSpPr>
            <a:spLocks noChangeArrowheads="1"/>
          </xdr:cNvSpPr>
        </xdr:nvSpPr>
        <xdr:spPr bwMode="auto">
          <a:xfrm>
            <a:off x="402" y="476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733" name="Rectangle 517"/>
          <xdr:cNvSpPr>
            <a:spLocks noChangeArrowheads="1"/>
          </xdr:cNvSpPr>
        </xdr:nvSpPr>
        <xdr:spPr bwMode="auto">
          <a:xfrm>
            <a:off x="454" y="47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34" name="Rectangle 518"/>
          <xdr:cNvSpPr>
            <a:spLocks noChangeArrowheads="1"/>
          </xdr:cNvSpPr>
        </xdr:nvSpPr>
        <xdr:spPr bwMode="auto">
          <a:xfrm>
            <a:off x="551" y="476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735" name="Rectangle 519"/>
          <xdr:cNvSpPr>
            <a:spLocks noChangeArrowheads="1"/>
          </xdr:cNvSpPr>
        </xdr:nvSpPr>
        <xdr:spPr bwMode="auto">
          <a:xfrm>
            <a:off x="559" y="476"/>
            <a:ext cx="1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</a:t>
            </a:r>
          </a:p>
        </xdr:txBody>
      </xdr:sp>
      <xdr:sp macro="" textlink="">
        <xdr:nvSpPr>
          <xdr:cNvPr id="9736" name="Rectangle 520"/>
          <xdr:cNvSpPr>
            <a:spLocks noChangeArrowheads="1"/>
          </xdr:cNvSpPr>
        </xdr:nvSpPr>
        <xdr:spPr bwMode="auto">
          <a:xfrm>
            <a:off x="570" y="476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737" name="Rectangle 521"/>
          <xdr:cNvSpPr>
            <a:spLocks noChangeArrowheads="1"/>
          </xdr:cNvSpPr>
        </xdr:nvSpPr>
        <xdr:spPr bwMode="auto">
          <a:xfrm>
            <a:off x="585" y="476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738" name="Rectangle 522"/>
          <xdr:cNvSpPr>
            <a:spLocks noChangeArrowheads="1"/>
          </xdr:cNvSpPr>
        </xdr:nvSpPr>
        <xdr:spPr bwMode="auto">
          <a:xfrm>
            <a:off x="595" y="476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39" name="Rectangle 523"/>
          <xdr:cNvSpPr>
            <a:spLocks noChangeArrowheads="1"/>
          </xdr:cNvSpPr>
        </xdr:nvSpPr>
        <xdr:spPr bwMode="auto">
          <a:xfrm>
            <a:off x="116" y="47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0" name="Rectangle 524"/>
          <xdr:cNvSpPr>
            <a:spLocks noChangeArrowheads="1"/>
          </xdr:cNvSpPr>
        </xdr:nvSpPr>
        <xdr:spPr bwMode="auto">
          <a:xfrm>
            <a:off x="117" y="474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1" name="Rectangle 525"/>
          <xdr:cNvSpPr>
            <a:spLocks noChangeArrowheads="1"/>
          </xdr:cNvSpPr>
        </xdr:nvSpPr>
        <xdr:spPr bwMode="auto">
          <a:xfrm>
            <a:off x="140" y="474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2" name="Rectangle 526"/>
          <xdr:cNvSpPr>
            <a:spLocks noChangeArrowheads="1"/>
          </xdr:cNvSpPr>
        </xdr:nvSpPr>
        <xdr:spPr bwMode="auto">
          <a:xfrm>
            <a:off x="142" y="474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3" name="Rectangle 527"/>
          <xdr:cNvSpPr>
            <a:spLocks noChangeArrowheads="1"/>
          </xdr:cNvSpPr>
        </xdr:nvSpPr>
        <xdr:spPr bwMode="auto">
          <a:xfrm>
            <a:off x="341" y="47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4" name="Rectangle 528"/>
          <xdr:cNvSpPr>
            <a:spLocks noChangeArrowheads="1"/>
          </xdr:cNvSpPr>
        </xdr:nvSpPr>
        <xdr:spPr bwMode="auto">
          <a:xfrm>
            <a:off x="342" y="474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5" name="Rectangle 529"/>
          <xdr:cNvSpPr>
            <a:spLocks noChangeArrowheads="1"/>
          </xdr:cNvSpPr>
        </xdr:nvSpPr>
        <xdr:spPr bwMode="auto">
          <a:xfrm>
            <a:off x="476" y="47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6" name="Rectangle 530"/>
          <xdr:cNvSpPr>
            <a:spLocks noChangeArrowheads="1"/>
          </xdr:cNvSpPr>
        </xdr:nvSpPr>
        <xdr:spPr bwMode="auto">
          <a:xfrm>
            <a:off x="477" y="474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7" name="Rectangle 531"/>
          <xdr:cNvSpPr>
            <a:spLocks noChangeArrowheads="1"/>
          </xdr:cNvSpPr>
        </xdr:nvSpPr>
        <xdr:spPr bwMode="auto">
          <a:xfrm>
            <a:off x="669" y="474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8" name="Rectangle 532"/>
          <xdr:cNvSpPr>
            <a:spLocks noChangeArrowheads="1"/>
          </xdr:cNvSpPr>
        </xdr:nvSpPr>
        <xdr:spPr bwMode="auto">
          <a:xfrm>
            <a:off x="116" y="475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49" name="Rectangle 533"/>
          <xdr:cNvSpPr>
            <a:spLocks noChangeArrowheads="1"/>
          </xdr:cNvSpPr>
        </xdr:nvSpPr>
        <xdr:spPr bwMode="auto">
          <a:xfrm>
            <a:off x="140" y="475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50" name="Rectangle 534"/>
          <xdr:cNvSpPr>
            <a:spLocks noChangeArrowheads="1"/>
          </xdr:cNvSpPr>
        </xdr:nvSpPr>
        <xdr:spPr bwMode="auto">
          <a:xfrm>
            <a:off x="341" y="475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51" name="Rectangle 535"/>
          <xdr:cNvSpPr>
            <a:spLocks noChangeArrowheads="1"/>
          </xdr:cNvSpPr>
        </xdr:nvSpPr>
        <xdr:spPr bwMode="auto">
          <a:xfrm>
            <a:off x="476" y="475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52" name="Rectangle 536"/>
          <xdr:cNvSpPr>
            <a:spLocks noChangeArrowheads="1"/>
          </xdr:cNvSpPr>
        </xdr:nvSpPr>
        <xdr:spPr bwMode="auto">
          <a:xfrm>
            <a:off x="669" y="475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53" name="Rectangle 537"/>
          <xdr:cNvSpPr>
            <a:spLocks noChangeArrowheads="1"/>
          </xdr:cNvSpPr>
        </xdr:nvSpPr>
        <xdr:spPr bwMode="auto">
          <a:xfrm>
            <a:off x="125" y="499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</a:t>
            </a:r>
          </a:p>
        </xdr:txBody>
      </xdr:sp>
      <xdr:sp macro="" textlink="">
        <xdr:nvSpPr>
          <xdr:cNvPr id="9754" name="Rectangle 538"/>
          <xdr:cNvSpPr>
            <a:spLocks noChangeArrowheads="1"/>
          </xdr:cNvSpPr>
        </xdr:nvSpPr>
        <xdr:spPr bwMode="auto">
          <a:xfrm>
            <a:off x="133" y="4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55" name="Rectangle 539"/>
          <xdr:cNvSpPr>
            <a:spLocks noChangeArrowheads="1"/>
          </xdr:cNvSpPr>
        </xdr:nvSpPr>
        <xdr:spPr bwMode="auto">
          <a:xfrm>
            <a:off x="160" y="499"/>
            <a:ext cx="152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Sonia Biedermann Smith</a:t>
            </a:r>
          </a:p>
        </xdr:txBody>
      </xdr:sp>
      <xdr:sp macro="" textlink="">
        <xdr:nvSpPr>
          <xdr:cNvPr id="9756" name="Rectangle 540"/>
          <xdr:cNvSpPr>
            <a:spLocks noChangeArrowheads="1"/>
          </xdr:cNvSpPr>
        </xdr:nvSpPr>
        <xdr:spPr bwMode="auto">
          <a:xfrm>
            <a:off x="307" y="4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57" name="Rectangle 541"/>
          <xdr:cNvSpPr>
            <a:spLocks noChangeArrowheads="1"/>
          </xdr:cNvSpPr>
        </xdr:nvSpPr>
        <xdr:spPr bwMode="auto">
          <a:xfrm>
            <a:off x="365" y="499"/>
            <a:ext cx="22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Gs. </a:t>
            </a:r>
          </a:p>
        </xdr:txBody>
      </xdr:sp>
      <xdr:sp macro="" textlink="">
        <xdr:nvSpPr>
          <xdr:cNvPr id="9758" name="Rectangle 542"/>
          <xdr:cNvSpPr>
            <a:spLocks noChangeArrowheads="1"/>
          </xdr:cNvSpPr>
        </xdr:nvSpPr>
        <xdr:spPr bwMode="auto">
          <a:xfrm>
            <a:off x="387" y="499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51</a:t>
            </a:r>
          </a:p>
        </xdr:txBody>
      </xdr:sp>
      <xdr:sp macro="" textlink="">
        <xdr:nvSpPr>
          <xdr:cNvPr id="9759" name="Rectangle 543"/>
          <xdr:cNvSpPr>
            <a:spLocks noChangeArrowheads="1"/>
          </xdr:cNvSpPr>
        </xdr:nvSpPr>
        <xdr:spPr bwMode="auto">
          <a:xfrm>
            <a:off x="402" y="499"/>
            <a:ext cx="5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.000.000</a:t>
            </a:r>
          </a:p>
        </xdr:txBody>
      </xdr:sp>
      <xdr:sp macro="" textlink="">
        <xdr:nvSpPr>
          <xdr:cNvPr id="9760" name="Rectangle 544"/>
          <xdr:cNvSpPr>
            <a:spLocks noChangeArrowheads="1"/>
          </xdr:cNvSpPr>
        </xdr:nvSpPr>
        <xdr:spPr bwMode="auto">
          <a:xfrm>
            <a:off x="454" y="4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61" name="Rectangle 545"/>
          <xdr:cNvSpPr>
            <a:spLocks noChangeArrowheads="1"/>
          </xdr:cNvSpPr>
        </xdr:nvSpPr>
        <xdr:spPr bwMode="auto">
          <a:xfrm>
            <a:off x="551" y="499"/>
            <a:ext cx="8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</a:t>
            </a:r>
          </a:p>
        </xdr:txBody>
      </xdr:sp>
      <xdr:sp macro="" textlink="">
        <xdr:nvSpPr>
          <xdr:cNvPr id="9762" name="Rectangle 546"/>
          <xdr:cNvSpPr>
            <a:spLocks noChangeArrowheads="1"/>
          </xdr:cNvSpPr>
        </xdr:nvSpPr>
        <xdr:spPr bwMode="auto">
          <a:xfrm>
            <a:off x="559" y="499"/>
            <a:ext cx="11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0,</a:t>
            </a:r>
          </a:p>
        </xdr:txBody>
      </xdr:sp>
      <xdr:sp macro="" textlink="">
        <xdr:nvSpPr>
          <xdr:cNvPr id="9763" name="Rectangle 547"/>
          <xdr:cNvSpPr>
            <a:spLocks noChangeArrowheads="1"/>
          </xdr:cNvSpPr>
        </xdr:nvSpPr>
        <xdr:spPr bwMode="auto">
          <a:xfrm>
            <a:off x="570" y="499"/>
            <a:ext cx="15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</a:t>
            </a:r>
          </a:p>
        </xdr:txBody>
      </xdr:sp>
      <xdr:sp macro="" textlink="">
        <xdr:nvSpPr>
          <xdr:cNvPr id="9764" name="Rectangle 548"/>
          <xdr:cNvSpPr>
            <a:spLocks noChangeArrowheads="1"/>
          </xdr:cNvSpPr>
        </xdr:nvSpPr>
        <xdr:spPr bwMode="auto">
          <a:xfrm>
            <a:off x="585" y="499"/>
            <a:ext cx="11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%</a:t>
            </a:r>
          </a:p>
        </xdr:txBody>
      </xdr:sp>
      <xdr:sp macro="" textlink="">
        <xdr:nvSpPr>
          <xdr:cNvPr id="9765" name="Rectangle 549"/>
          <xdr:cNvSpPr>
            <a:spLocks noChangeArrowheads="1"/>
          </xdr:cNvSpPr>
        </xdr:nvSpPr>
        <xdr:spPr bwMode="auto">
          <a:xfrm>
            <a:off x="595" y="499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66" name="Rectangle 550"/>
          <xdr:cNvSpPr>
            <a:spLocks noChangeArrowheads="1"/>
          </xdr:cNvSpPr>
        </xdr:nvSpPr>
        <xdr:spPr bwMode="auto">
          <a:xfrm>
            <a:off x="116" y="496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7" name="Rectangle 551"/>
          <xdr:cNvSpPr>
            <a:spLocks noChangeArrowheads="1"/>
          </xdr:cNvSpPr>
        </xdr:nvSpPr>
        <xdr:spPr bwMode="auto">
          <a:xfrm>
            <a:off x="117" y="496"/>
            <a:ext cx="23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8" name="Rectangle 552"/>
          <xdr:cNvSpPr>
            <a:spLocks noChangeArrowheads="1"/>
          </xdr:cNvSpPr>
        </xdr:nvSpPr>
        <xdr:spPr bwMode="auto">
          <a:xfrm>
            <a:off x="140" y="496"/>
            <a:ext cx="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69" name="Rectangle 553"/>
          <xdr:cNvSpPr>
            <a:spLocks noChangeArrowheads="1"/>
          </xdr:cNvSpPr>
        </xdr:nvSpPr>
        <xdr:spPr bwMode="auto">
          <a:xfrm>
            <a:off x="142" y="496"/>
            <a:ext cx="199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0" name="Rectangle 554"/>
          <xdr:cNvSpPr>
            <a:spLocks noChangeArrowheads="1"/>
          </xdr:cNvSpPr>
        </xdr:nvSpPr>
        <xdr:spPr bwMode="auto">
          <a:xfrm>
            <a:off x="341" y="496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1" name="Rectangle 555"/>
          <xdr:cNvSpPr>
            <a:spLocks noChangeArrowheads="1"/>
          </xdr:cNvSpPr>
        </xdr:nvSpPr>
        <xdr:spPr bwMode="auto">
          <a:xfrm>
            <a:off x="342" y="496"/>
            <a:ext cx="134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2" name="Rectangle 556"/>
          <xdr:cNvSpPr>
            <a:spLocks noChangeArrowheads="1"/>
          </xdr:cNvSpPr>
        </xdr:nvSpPr>
        <xdr:spPr bwMode="auto">
          <a:xfrm>
            <a:off x="476" y="496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3" name="Rectangle 557"/>
          <xdr:cNvSpPr>
            <a:spLocks noChangeArrowheads="1"/>
          </xdr:cNvSpPr>
        </xdr:nvSpPr>
        <xdr:spPr bwMode="auto">
          <a:xfrm>
            <a:off x="477" y="496"/>
            <a:ext cx="19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4" name="Rectangle 558"/>
          <xdr:cNvSpPr>
            <a:spLocks noChangeArrowheads="1"/>
          </xdr:cNvSpPr>
        </xdr:nvSpPr>
        <xdr:spPr bwMode="auto">
          <a:xfrm>
            <a:off x="669" y="496"/>
            <a:ext cx="1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5" name="Rectangle 559"/>
          <xdr:cNvSpPr>
            <a:spLocks noChangeArrowheads="1"/>
          </xdr:cNvSpPr>
        </xdr:nvSpPr>
        <xdr:spPr bwMode="auto">
          <a:xfrm>
            <a:off x="116" y="497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6" name="Rectangle 560"/>
          <xdr:cNvSpPr>
            <a:spLocks noChangeArrowheads="1"/>
          </xdr:cNvSpPr>
        </xdr:nvSpPr>
        <xdr:spPr bwMode="auto">
          <a:xfrm>
            <a:off x="116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7" name="Rectangle 561"/>
          <xdr:cNvSpPr>
            <a:spLocks noChangeArrowheads="1"/>
          </xdr:cNvSpPr>
        </xdr:nvSpPr>
        <xdr:spPr bwMode="auto">
          <a:xfrm>
            <a:off x="116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8" name="Rectangle 562"/>
          <xdr:cNvSpPr>
            <a:spLocks noChangeArrowheads="1"/>
          </xdr:cNvSpPr>
        </xdr:nvSpPr>
        <xdr:spPr bwMode="auto">
          <a:xfrm>
            <a:off x="117" y="518"/>
            <a:ext cx="23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79" name="Rectangle 563"/>
          <xdr:cNvSpPr>
            <a:spLocks noChangeArrowheads="1"/>
          </xdr:cNvSpPr>
        </xdr:nvSpPr>
        <xdr:spPr bwMode="auto">
          <a:xfrm>
            <a:off x="140" y="497"/>
            <a:ext cx="2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0" name="Rectangle 564"/>
          <xdr:cNvSpPr>
            <a:spLocks noChangeArrowheads="1"/>
          </xdr:cNvSpPr>
        </xdr:nvSpPr>
        <xdr:spPr bwMode="auto">
          <a:xfrm>
            <a:off x="140" y="518"/>
            <a:ext cx="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1" name="Rectangle 565"/>
          <xdr:cNvSpPr>
            <a:spLocks noChangeArrowheads="1"/>
          </xdr:cNvSpPr>
        </xdr:nvSpPr>
        <xdr:spPr bwMode="auto">
          <a:xfrm>
            <a:off x="142" y="518"/>
            <a:ext cx="199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2" name="Rectangle 566"/>
          <xdr:cNvSpPr>
            <a:spLocks noChangeArrowheads="1"/>
          </xdr:cNvSpPr>
        </xdr:nvSpPr>
        <xdr:spPr bwMode="auto">
          <a:xfrm>
            <a:off x="341" y="497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3" name="Rectangle 567"/>
          <xdr:cNvSpPr>
            <a:spLocks noChangeArrowheads="1"/>
          </xdr:cNvSpPr>
        </xdr:nvSpPr>
        <xdr:spPr bwMode="auto">
          <a:xfrm>
            <a:off x="341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4" name="Rectangle 568"/>
          <xdr:cNvSpPr>
            <a:spLocks noChangeArrowheads="1"/>
          </xdr:cNvSpPr>
        </xdr:nvSpPr>
        <xdr:spPr bwMode="auto">
          <a:xfrm>
            <a:off x="342" y="518"/>
            <a:ext cx="134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5" name="Rectangle 569"/>
          <xdr:cNvSpPr>
            <a:spLocks noChangeArrowheads="1"/>
          </xdr:cNvSpPr>
        </xdr:nvSpPr>
        <xdr:spPr bwMode="auto">
          <a:xfrm>
            <a:off x="476" y="497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6" name="Rectangle 570"/>
          <xdr:cNvSpPr>
            <a:spLocks noChangeArrowheads="1"/>
          </xdr:cNvSpPr>
        </xdr:nvSpPr>
        <xdr:spPr bwMode="auto">
          <a:xfrm>
            <a:off x="476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7" name="Rectangle 571"/>
          <xdr:cNvSpPr>
            <a:spLocks noChangeArrowheads="1"/>
          </xdr:cNvSpPr>
        </xdr:nvSpPr>
        <xdr:spPr bwMode="auto">
          <a:xfrm>
            <a:off x="477" y="518"/>
            <a:ext cx="192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8" name="Rectangle 572"/>
          <xdr:cNvSpPr>
            <a:spLocks noChangeArrowheads="1"/>
          </xdr:cNvSpPr>
        </xdr:nvSpPr>
        <xdr:spPr bwMode="auto">
          <a:xfrm>
            <a:off x="669" y="497"/>
            <a:ext cx="1" cy="2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89" name="Rectangle 573"/>
          <xdr:cNvSpPr>
            <a:spLocks noChangeArrowheads="1"/>
          </xdr:cNvSpPr>
        </xdr:nvSpPr>
        <xdr:spPr bwMode="auto">
          <a:xfrm>
            <a:off x="669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90" name="Rectangle 574"/>
          <xdr:cNvSpPr>
            <a:spLocks noChangeArrowheads="1"/>
          </xdr:cNvSpPr>
        </xdr:nvSpPr>
        <xdr:spPr bwMode="auto">
          <a:xfrm>
            <a:off x="669" y="518"/>
            <a:ext cx="1" cy="2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791" name="Rectangle 575"/>
          <xdr:cNvSpPr>
            <a:spLocks noChangeArrowheads="1"/>
          </xdr:cNvSpPr>
        </xdr:nvSpPr>
        <xdr:spPr bwMode="auto">
          <a:xfrm>
            <a:off x="80" y="520"/>
            <a:ext cx="3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1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92" name="Rectangle 576"/>
          <xdr:cNvSpPr>
            <a:spLocks noChangeArrowheads="1"/>
          </xdr:cNvSpPr>
        </xdr:nvSpPr>
        <xdr:spPr bwMode="auto">
          <a:xfrm>
            <a:off x="80" y="538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  <xdr:sp macro="" textlink="">
        <xdr:nvSpPr>
          <xdr:cNvPr id="9793" name="Rectangle 577"/>
          <xdr:cNvSpPr>
            <a:spLocks noChangeArrowheads="1"/>
          </xdr:cNvSpPr>
        </xdr:nvSpPr>
        <xdr:spPr bwMode="auto">
          <a:xfrm>
            <a:off x="80" y="557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647700</xdr:colOff>
      <xdr:row>29</xdr:row>
      <xdr:rowOff>19050</xdr:rowOff>
    </xdr:to>
    <xdr:grpSp>
      <xdr:nvGrpSpPr>
        <xdr:cNvPr id="10243" name="Group 3"/>
        <xdr:cNvGrpSpPr>
          <a:grpSpLocks noChangeAspect="1"/>
        </xdr:cNvGrpSpPr>
      </xdr:nvGrpSpPr>
      <xdr:grpSpPr bwMode="auto">
        <a:xfrm>
          <a:off x="762000" y="190500"/>
          <a:ext cx="5981700" cy="5353050"/>
          <a:chOff x="80" y="20"/>
          <a:chExt cx="628" cy="562"/>
        </a:xfrm>
      </xdr:grpSpPr>
      <xdr:sp macro="" textlink="">
        <xdr:nvSpPr>
          <xdr:cNvPr id="10242" name="AutoShape 2"/>
          <xdr:cNvSpPr>
            <a:spLocks noChangeAspect="1" noChangeArrowheads="1" noTextEdit="1"/>
          </xdr:cNvSpPr>
        </xdr:nvSpPr>
        <xdr:spPr bwMode="auto">
          <a:xfrm>
            <a:off x="80" y="20"/>
            <a:ext cx="628" cy="55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10444" name="Group 204"/>
          <xdr:cNvGrpSpPr>
            <a:grpSpLocks/>
          </xdr:cNvGrpSpPr>
        </xdr:nvGrpSpPr>
        <xdr:grpSpPr bwMode="auto">
          <a:xfrm>
            <a:off x="80" y="20"/>
            <a:ext cx="510" cy="155"/>
            <a:chOff x="80" y="20"/>
            <a:chExt cx="510" cy="155"/>
          </a:xfrm>
        </xdr:grpSpPr>
        <xdr:sp macro="" textlink="">
          <xdr:nvSpPr>
            <xdr:cNvPr id="10244" name="Rectangle 4"/>
            <xdr:cNvSpPr>
              <a:spLocks noChangeArrowheads="1"/>
            </xdr:cNvSpPr>
          </xdr:nvSpPr>
          <xdr:spPr bwMode="auto">
            <a:xfrm>
              <a:off x="80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45" name="Rectangle 5"/>
            <xdr:cNvSpPr>
              <a:spLocks noChangeArrowheads="1"/>
            </xdr:cNvSpPr>
          </xdr:nvSpPr>
          <xdr:spPr bwMode="auto">
            <a:xfrm>
              <a:off x="89" y="20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NE</a:t>
              </a:r>
            </a:p>
          </xdr:txBody>
        </xdr:sp>
        <xdr:sp macro="" textlink="">
          <xdr:nvSpPr>
            <xdr:cNvPr id="10246" name="Rectangle 6"/>
            <xdr:cNvSpPr>
              <a:spLocks noChangeArrowheads="1"/>
            </xdr:cNvSpPr>
          </xdr:nvSpPr>
          <xdr:spPr bwMode="auto">
            <a:xfrm>
              <a:off x="107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X</a:t>
              </a:r>
            </a:p>
          </xdr:txBody>
        </xdr:sp>
        <xdr:sp macro="" textlink="">
          <xdr:nvSpPr>
            <xdr:cNvPr id="10247" name="Rectangle 7"/>
            <xdr:cNvSpPr>
              <a:spLocks noChangeArrowheads="1"/>
            </xdr:cNvSpPr>
          </xdr:nvSpPr>
          <xdr:spPr bwMode="auto">
            <a:xfrm>
              <a:off x="115" y="20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248" name="Rectangle 8"/>
            <xdr:cNvSpPr>
              <a:spLocks noChangeArrowheads="1"/>
            </xdr:cNvSpPr>
          </xdr:nvSpPr>
          <xdr:spPr bwMode="auto">
            <a:xfrm>
              <a:off x="12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49" name="Rectangle 9"/>
            <xdr:cNvSpPr>
              <a:spLocks noChangeArrowheads="1"/>
            </xdr:cNvSpPr>
          </xdr:nvSpPr>
          <xdr:spPr bwMode="auto">
            <a:xfrm>
              <a:off x="128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0" name="Rectangle 10"/>
            <xdr:cNvSpPr>
              <a:spLocks noChangeArrowheads="1"/>
            </xdr:cNvSpPr>
          </xdr:nvSpPr>
          <xdr:spPr bwMode="auto">
            <a:xfrm>
              <a:off x="132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1" name="Rectangle 11"/>
            <xdr:cNvSpPr>
              <a:spLocks noChangeArrowheads="1"/>
            </xdr:cNvSpPr>
          </xdr:nvSpPr>
          <xdr:spPr bwMode="auto">
            <a:xfrm>
              <a:off x="136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2" name="Rectangle 12"/>
            <xdr:cNvSpPr>
              <a:spLocks noChangeArrowheads="1"/>
            </xdr:cNvSpPr>
          </xdr:nvSpPr>
          <xdr:spPr bwMode="auto">
            <a:xfrm>
              <a:off x="140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53" name="Rectangle 13"/>
            <xdr:cNvSpPr>
              <a:spLocks noChangeArrowheads="1"/>
            </xdr:cNvSpPr>
          </xdr:nvSpPr>
          <xdr:spPr bwMode="auto">
            <a:xfrm>
              <a:off x="143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-</a:t>
              </a:r>
            </a:p>
          </xdr:txBody>
        </xdr:sp>
        <xdr:sp macro="" textlink="">
          <xdr:nvSpPr>
            <xdr:cNvPr id="10254" name="Rectangle 14"/>
            <xdr:cNvSpPr>
              <a:spLocks noChangeArrowheads="1"/>
            </xdr:cNvSpPr>
          </xdr:nvSpPr>
          <xdr:spPr bwMode="auto">
            <a:xfrm>
              <a:off x="148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55" name="Rectangle 15"/>
            <xdr:cNvSpPr>
              <a:spLocks noChangeArrowheads="1"/>
            </xdr:cNvSpPr>
          </xdr:nvSpPr>
          <xdr:spPr bwMode="auto">
            <a:xfrm>
              <a:off x="150" y="20"/>
              <a:ext cx="4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</a:t>
              </a:r>
            </a:p>
          </xdr:txBody>
        </xdr:sp>
        <xdr:sp macro="" textlink="">
          <xdr:nvSpPr>
            <xdr:cNvPr id="10256" name="Rectangle 16"/>
            <xdr:cNvSpPr>
              <a:spLocks noChangeArrowheads="1"/>
            </xdr:cNvSpPr>
          </xdr:nvSpPr>
          <xdr:spPr bwMode="auto">
            <a:xfrm>
              <a:off x="201" y="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257" name="Rectangle 17"/>
            <xdr:cNvSpPr>
              <a:spLocks noChangeArrowheads="1"/>
            </xdr:cNvSpPr>
          </xdr:nvSpPr>
          <xdr:spPr bwMode="auto">
            <a:xfrm>
              <a:off x="208" y="20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IC</a:t>
              </a:r>
            </a:p>
          </xdr:txBody>
        </xdr:sp>
        <xdr:sp macro="" textlink="">
          <xdr:nvSpPr>
            <xdr:cNvPr id="10258" name="Rectangle 18"/>
            <xdr:cNvSpPr>
              <a:spLocks noChangeArrowheads="1"/>
            </xdr:cNvSpPr>
          </xdr:nvSpPr>
          <xdr:spPr bwMode="auto">
            <a:xfrm>
              <a:off x="221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259" name="Rectangle 19"/>
            <xdr:cNvSpPr>
              <a:spLocks noChangeArrowheads="1"/>
            </xdr:cNvSpPr>
          </xdr:nvSpPr>
          <xdr:spPr bwMode="auto">
            <a:xfrm>
              <a:off x="225" y="20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ÓN</a:t>
              </a:r>
            </a:p>
          </xdr:txBody>
        </xdr:sp>
        <xdr:sp macro="" textlink="">
          <xdr:nvSpPr>
            <xdr:cNvPr id="10260" name="Rectangle 20"/>
            <xdr:cNvSpPr>
              <a:spLocks noChangeArrowheads="1"/>
            </xdr:cNvSpPr>
          </xdr:nvSpPr>
          <xdr:spPr bwMode="auto">
            <a:xfrm>
              <a:off x="24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61" name="Rectangle 21"/>
            <xdr:cNvSpPr>
              <a:spLocks noChangeArrowheads="1"/>
            </xdr:cNvSpPr>
          </xdr:nvSpPr>
          <xdr:spPr bwMode="auto">
            <a:xfrm>
              <a:off x="248" y="20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10262" name="Rectangle 22"/>
            <xdr:cNvSpPr>
              <a:spLocks noChangeArrowheads="1"/>
            </xdr:cNvSpPr>
          </xdr:nvSpPr>
          <xdr:spPr bwMode="auto">
            <a:xfrm>
              <a:off x="265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63" name="Rectangle 23"/>
            <xdr:cNvSpPr>
              <a:spLocks noChangeArrowheads="1"/>
            </xdr:cNvSpPr>
          </xdr:nvSpPr>
          <xdr:spPr bwMode="auto">
            <a:xfrm>
              <a:off x="268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264" name="Rectangle 24"/>
            <xdr:cNvSpPr>
              <a:spLocks noChangeArrowheads="1"/>
            </xdr:cNvSpPr>
          </xdr:nvSpPr>
          <xdr:spPr bwMode="auto">
            <a:xfrm>
              <a:off x="276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65" name="Rectangle 25"/>
            <xdr:cNvSpPr>
              <a:spLocks noChangeArrowheads="1"/>
            </xdr:cNvSpPr>
          </xdr:nvSpPr>
          <xdr:spPr bwMode="auto">
            <a:xfrm>
              <a:off x="285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266" name="Rectangle 26"/>
            <xdr:cNvSpPr>
              <a:spLocks noChangeArrowheads="1"/>
            </xdr:cNvSpPr>
          </xdr:nvSpPr>
          <xdr:spPr bwMode="auto">
            <a:xfrm>
              <a:off x="293" y="20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IT</a:t>
              </a:r>
            </a:p>
          </xdr:txBody>
        </xdr:sp>
        <xdr:sp macro="" textlink="">
          <xdr:nvSpPr>
            <xdr:cNvPr id="10267" name="Rectangle 27"/>
            <xdr:cNvSpPr>
              <a:spLocks noChangeArrowheads="1"/>
            </xdr:cNvSpPr>
          </xdr:nvSpPr>
          <xdr:spPr bwMode="auto">
            <a:xfrm>
              <a:off x="305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68" name="Rectangle 28"/>
            <xdr:cNvSpPr>
              <a:spLocks noChangeArrowheads="1"/>
            </xdr:cNvSpPr>
          </xdr:nvSpPr>
          <xdr:spPr bwMode="auto">
            <a:xfrm>
              <a:off x="314" y="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269" name="Rectangle 29"/>
            <xdr:cNvSpPr>
              <a:spLocks noChangeArrowheads="1"/>
            </xdr:cNvSpPr>
          </xdr:nvSpPr>
          <xdr:spPr bwMode="auto">
            <a:xfrm>
              <a:off x="320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70" name="Rectangle 30"/>
            <xdr:cNvSpPr>
              <a:spLocks noChangeArrowheads="1"/>
            </xdr:cNvSpPr>
          </xdr:nvSpPr>
          <xdr:spPr bwMode="auto">
            <a:xfrm>
              <a:off x="323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(</a:t>
              </a:r>
            </a:p>
          </xdr:txBody>
        </xdr:sp>
        <xdr:sp macro="" textlink="">
          <xdr:nvSpPr>
            <xdr:cNvPr id="10271" name="Rectangle 31"/>
            <xdr:cNvSpPr>
              <a:spLocks noChangeArrowheads="1"/>
            </xdr:cNvSpPr>
          </xdr:nvSpPr>
          <xdr:spPr bwMode="auto">
            <a:xfrm>
              <a:off x="328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272" name="Rectangle 32"/>
            <xdr:cNvSpPr>
              <a:spLocks noChangeArrowheads="1"/>
            </xdr:cNvSpPr>
          </xdr:nvSpPr>
          <xdr:spPr bwMode="auto">
            <a:xfrm>
              <a:off x="337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273" name="Rectangle 33"/>
            <xdr:cNvSpPr>
              <a:spLocks noChangeArrowheads="1"/>
            </xdr:cNvSpPr>
          </xdr:nvSpPr>
          <xdr:spPr bwMode="auto">
            <a:xfrm>
              <a:off x="343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274" name="Rectangle 34"/>
            <xdr:cNvSpPr>
              <a:spLocks noChangeArrowheads="1"/>
            </xdr:cNvSpPr>
          </xdr:nvSpPr>
          <xdr:spPr bwMode="auto">
            <a:xfrm>
              <a:off x="348" y="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</a:t>
              </a:r>
            </a:p>
          </xdr:txBody>
        </xdr:sp>
        <xdr:sp macro="" textlink="">
          <xdr:nvSpPr>
            <xdr:cNvPr id="10275" name="Rectangle 35"/>
            <xdr:cNvSpPr>
              <a:spLocks noChangeArrowheads="1"/>
            </xdr:cNvSpPr>
          </xdr:nvSpPr>
          <xdr:spPr bwMode="auto">
            <a:xfrm>
              <a:off x="352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76" name="Rectangle 36"/>
            <xdr:cNvSpPr>
              <a:spLocks noChangeArrowheads="1"/>
            </xdr:cNvSpPr>
          </xdr:nvSpPr>
          <xdr:spPr bwMode="auto">
            <a:xfrm>
              <a:off x="355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3</a:t>
              </a:r>
            </a:p>
          </xdr:txBody>
        </xdr:sp>
        <xdr:sp macro="" textlink="">
          <xdr:nvSpPr>
            <xdr:cNvPr id="10277" name="Rectangle 37"/>
            <xdr:cNvSpPr>
              <a:spLocks noChangeArrowheads="1"/>
            </xdr:cNvSpPr>
          </xdr:nvSpPr>
          <xdr:spPr bwMode="auto">
            <a:xfrm>
              <a:off x="362" y="20"/>
              <a:ext cx="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°</a:t>
              </a:r>
            </a:p>
          </xdr:txBody>
        </xdr:sp>
        <xdr:sp macro="" textlink="">
          <xdr:nvSpPr>
            <xdr:cNvPr id="10278" name="Rectangle 38"/>
            <xdr:cNvSpPr>
              <a:spLocks noChangeArrowheads="1"/>
            </xdr:cNvSpPr>
          </xdr:nvSpPr>
          <xdr:spPr bwMode="auto">
            <a:xfrm>
              <a:off x="367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79" name="Rectangle 39"/>
            <xdr:cNvSpPr>
              <a:spLocks noChangeArrowheads="1"/>
            </xdr:cNvSpPr>
          </xdr:nvSpPr>
          <xdr:spPr bwMode="auto">
            <a:xfrm>
              <a:off x="370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280" name="Rectangle 40"/>
            <xdr:cNvSpPr>
              <a:spLocks noChangeArrowheads="1"/>
            </xdr:cNvSpPr>
          </xdr:nvSpPr>
          <xdr:spPr bwMode="auto">
            <a:xfrm>
              <a:off x="379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281" name="Rectangle 41"/>
            <xdr:cNvSpPr>
              <a:spLocks noChangeArrowheads="1"/>
            </xdr:cNvSpPr>
          </xdr:nvSpPr>
          <xdr:spPr bwMode="auto">
            <a:xfrm>
              <a:off x="386" y="20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sol</a:t>
              </a:r>
            </a:p>
          </xdr:txBody>
        </xdr:sp>
        <xdr:sp macro="" textlink="">
          <xdr:nvSpPr>
            <xdr:cNvPr id="10282" name="Rectangle 42"/>
            <xdr:cNvSpPr>
              <a:spLocks noChangeArrowheads="1"/>
            </xdr:cNvSpPr>
          </xdr:nvSpPr>
          <xdr:spPr bwMode="auto">
            <a:xfrm>
              <a:off x="404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</a:t>
              </a:r>
            </a:p>
          </xdr:txBody>
        </xdr:sp>
        <xdr:sp macro="" textlink="">
          <xdr:nvSpPr>
            <xdr:cNvPr id="10283" name="Rectangle 43"/>
            <xdr:cNvSpPr>
              <a:spLocks noChangeArrowheads="1"/>
            </xdr:cNvSpPr>
          </xdr:nvSpPr>
          <xdr:spPr bwMode="auto">
            <a:xfrm>
              <a:off x="412" y="20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</a:t>
              </a:r>
            </a:p>
          </xdr:txBody>
        </xdr:sp>
        <xdr:sp macro="" textlink="">
          <xdr:nvSpPr>
            <xdr:cNvPr id="10284" name="Rectangle 44"/>
            <xdr:cNvSpPr>
              <a:spLocks noChangeArrowheads="1"/>
            </xdr:cNvSpPr>
          </xdr:nvSpPr>
          <xdr:spPr bwMode="auto">
            <a:xfrm>
              <a:off x="423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10285" name="Rectangle 45"/>
            <xdr:cNvSpPr>
              <a:spLocks noChangeArrowheads="1"/>
            </xdr:cNvSpPr>
          </xdr:nvSpPr>
          <xdr:spPr bwMode="auto">
            <a:xfrm>
              <a:off x="431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286" name="Rectangle 46"/>
            <xdr:cNvSpPr>
              <a:spLocks noChangeArrowheads="1"/>
            </xdr:cNvSpPr>
          </xdr:nvSpPr>
          <xdr:spPr bwMode="auto">
            <a:xfrm>
              <a:off x="439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87" name="Rectangle 47"/>
            <xdr:cNvSpPr>
              <a:spLocks noChangeArrowheads="1"/>
            </xdr:cNvSpPr>
          </xdr:nvSpPr>
          <xdr:spPr bwMode="auto">
            <a:xfrm>
              <a:off x="442" y="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288" name="Rectangle 48"/>
            <xdr:cNvSpPr>
              <a:spLocks noChangeArrowheads="1"/>
            </xdr:cNvSpPr>
          </xdr:nvSpPr>
          <xdr:spPr bwMode="auto">
            <a:xfrm>
              <a:off x="450" y="20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289" name="Rectangle 49"/>
            <xdr:cNvSpPr>
              <a:spLocks noChangeArrowheads="1"/>
            </xdr:cNvSpPr>
          </xdr:nvSpPr>
          <xdr:spPr bwMode="auto">
            <a:xfrm>
              <a:off x="460" y="20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290" name="Rectangle 50"/>
            <xdr:cNvSpPr>
              <a:spLocks noChangeArrowheads="1"/>
            </xdr:cNvSpPr>
          </xdr:nvSpPr>
          <xdr:spPr bwMode="auto">
            <a:xfrm>
              <a:off x="469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1" name="Rectangle 51"/>
            <xdr:cNvSpPr>
              <a:spLocks noChangeArrowheads="1"/>
            </xdr:cNvSpPr>
          </xdr:nvSpPr>
          <xdr:spPr bwMode="auto">
            <a:xfrm>
              <a:off x="471" y="20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10292" name="Rectangle 52"/>
            <xdr:cNvSpPr>
              <a:spLocks noChangeArrowheads="1"/>
            </xdr:cNvSpPr>
          </xdr:nvSpPr>
          <xdr:spPr bwMode="auto">
            <a:xfrm>
              <a:off x="487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3" name="Rectangle 53"/>
            <xdr:cNvSpPr>
              <a:spLocks noChangeArrowheads="1"/>
            </xdr:cNvSpPr>
          </xdr:nvSpPr>
          <xdr:spPr bwMode="auto">
            <a:xfrm>
              <a:off x="490" y="20"/>
              <a:ext cx="3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1257/</a:t>
              </a:r>
            </a:p>
          </xdr:txBody>
        </xdr:sp>
        <xdr:sp macro="" textlink="">
          <xdr:nvSpPr>
            <xdr:cNvPr id="10294" name="Rectangle 54"/>
            <xdr:cNvSpPr>
              <a:spLocks noChangeArrowheads="1"/>
            </xdr:cNvSpPr>
          </xdr:nvSpPr>
          <xdr:spPr bwMode="auto">
            <a:xfrm>
              <a:off x="527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10295" name="Rectangle 55"/>
            <xdr:cNvSpPr>
              <a:spLocks noChangeArrowheads="1"/>
            </xdr:cNvSpPr>
          </xdr:nvSpPr>
          <xdr:spPr bwMode="auto">
            <a:xfrm>
              <a:off x="535" y="2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296" name="Rectangle 56"/>
            <xdr:cNvSpPr>
              <a:spLocks noChangeArrowheads="1"/>
            </xdr:cNvSpPr>
          </xdr:nvSpPr>
          <xdr:spPr bwMode="auto">
            <a:xfrm>
              <a:off x="543" y="2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)</a:t>
              </a:r>
            </a:p>
          </xdr:txBody>
        </xdr:sp>
        <xdr:sp macro="" textlink="">
          <xdr:nvSpPr>
            <xdr:cNvPr id="10297" name="Rectangle 57"/>
            <xdr:cNvSpPr>
              <a:spLocks noChangeArrowheads="1"/>
            </xdr:cNvSpPr>
          </xdr:nvSpPr>
          <xdr:spPr bwMode="auto">
            <a:xfrm>
              <a:off x="548" y="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8" name="Rectangle 58"/>
            <xdr:cNvSpPr>
              <a:spLocks noChangeArrowheads="1"/>
            </xdr:cNvSpPr>
          </xdr:nvSpPr>
          <xdr:spPr bwMode="auto">
            <a:xfrm>
              <a:off x="80" y="3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299" name="Rectangle 59"/>
            <xdr:cNvSpPr>
              <a:spLocks noChangeArrowheads="1"/>
            </xdr:cNvSpPr>
          </xdr:nvSpPr>
          <xdr:spPr bwMode="auto">
            <a:xfrm>
              <a:off x="80" y="56"/>
              <a:ext cx="12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COMPOSICIÓN AL 3</a:t>
              </a:r>
            </a:p>
          </xdr:txBody>
        </xdr:sp>
        <xdr:sp macro="" textlink="">
          <xdr:nvSpPr>
            <xdr:cNvPr id="10300" name="Rectangle 60"/>
            <xdr:cNvSpPr>
              <a:spLocks noChangeArrowheads="1"/>
            </xdr:cNvSpPr>
          </xdr:nvSpPr>
          <xdr:spPr bwMode="auto">
            <a:xfrm>
              <a:off x="205" y="5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10301" name="Rectangle 61"/>
            <xdr:cNvSpPr>
              <a:spLocks noChangeArrowheads="1"/>
            </xdr:cNvSpPr>
          </xdr:nvSpPr>
          <xdr:spPr bwMode="auto">
            <a:xfrm>
              <a:off x="213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02" name="Rectangle 62"/>
            <xdr:cNvSpPr>
              <a:spLocks noChangeArrowheads="1"/>
            </xdr:cNvSpPr>
          </xdr:nvSpPr>
          <xdr:spPr bwMode="auto">
            <a:xfrm>
              <a:off x="217" y="56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 </a:t>
              </a:r>
            </a:p>
          </xdr:txBody>
        </xdr:sp>
        <xdr:sp macro="" textlink="">
          <xdr:nvSpPr>
            <xdr:cNvPr id="10303" name="Rectangle 63"/>
            <xdr:cNvSpPr>
              <a:spLocks noChangeArrowheads="1"/>
            </xdr:cNvSpPr>
          </xdr:nvSpPr>
          <xdr:spPr bwMode="auto">
            <a:xfrm>
              <a:off x="236" y="56"/>
              <a:ext cx="3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Marzo</a:t>
              </a:r>
            </a:p>
          </xdr:txBody>
        </xdr:sp>
        <xdr:sp macro="" textlink="">
          <xdr:nvSpPr>
            <xdr:cNvPr id="10304" name="Rectangle 64"/>
            <xdr:cNvSpPr>
              <a:spLocks noChangeArrowheads="1"/>
            </xdr:cNvSpPr>
          </xdr:nvSpPr>
          <xdr:spPr bwMode="auto">
            <a:xfrm>
              <a:off x="260" y="56"/>
              <a:ext cx="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endParaRPr lang="es-ES" sz="1100" b="1" i="0" u="none" strike="noStrike" baseline="0">
                <a:solidFill>
                  <a:srgbClr val="000000"/>
                </a:solidFill>
                <a:latin typeface="Calibri"/>
                <a:cs typeface="Calibri"/>
              </a:endParaRPr>
            </a:p>
          </xdr:txBody>
        </xdr:sp>
        <xdr:sp macro="" textlink="">
          <xdr:nvSpPr>
            <xdr:cNvPr id="10305" name="Rectangle 65"/>
            <xdr:cNvSpPr>
              <a:spLocks noChangeArrowheads="1"/>
            </xdr:cNvSpPr>
          </xdr:nvSpPr>
          <xdr:spPr bwMode="auto">
            <a:xfrm>
              <a:off x="301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06" name="Rectangle 66"/>
            <xdr:cNvSpPr>
              <a:spLocks noChangeArrowheads="1"/>
            </xdr:cNvSpPr>
          </xdr:nvSpPr>
          <xdr:spPr bwMode="auto">
            <a:xfrm>
              <a:off x="305" y="5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07" name="Rectangle 67"/>
            <xdr:cNvSpPr>
              <a:spLocks noChangeArrowheads="1"/>
            </xdr:cNvSpPr>
          </xdr:nvSpPr>
          <xdr:spPr bwMode="auto">
            <a:xfrm>
              <a:off x="313" y="56"/>
              <a:ext cx="4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 2019</a:t>
              </a:r>
            </a:p>
          </xdr:txBody>
        </xdr:sp>
        <xdr:sp macro="" textlink="">
          <xdr:nvSpPr>
            <xdr:cNvPr id="10308" name="Rectangle 68"/>
            <xdr:cNvSpPr>
              <a:spLocks noChangeArrowheads="1"/>
            </xdr:cNvSpPr>
          </xdr:nvSpPr>
          <xdr:spPr bwMode="auto">
            <a:xfrm>
              <a:off x="356" y="5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09" name="Rectangle 69"/>
            <xdr:cNvSpPr>
              <a:spLocks noChangeArrowheads="1"/>
            </xdr:cNvSpPr>
          </xdr:nvSpPr>
          <xdr:spPr bwMode="auto">
            <a:xfrm>
              <a:off x="80" y="7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10" name="Rectangle 70"/>
            <xdr:cNvSpPr>
              <a:spLocks noChangeArrowheads="1"/>
            </xdr:cNvSpPr>
          </xdr:nvSpPr>
          <xdr:spPr bwMode="auto">
            <a:xfrm>
              <a:off x="80" y="8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11" name="Rectangle 71"/>
            <xdr:cNvSpPr>
              <a:spLocks noChangeArrowheads="1"/>
            </xdr:cNvSpPr>
          </xdr:nvSpPr>
          <xdr:spPr bwMode="auto">
            <a:xfrm>
              <a:off x="90" y="88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12" name="Rectangle 72"/>
            <xdr:cNvSpPr>
              <a:spLocks noChangeArrowheads="1"/>
            </xdr:cNvSpPr>
          </xdr:nvSpPr>
          <xdr:spPr bwMode="auto">
            <a:xfrm>
              <a:off x="100" y="88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10313" name="Rectangle 73"/>
            <xdr:cNvSpPr>
              <a:spLocks noChangeArrowheads="1"/>
            </xdr:cNvSpPr>
          </xdr:nvSpPr>
          <xdr:spPr bwMode="auto">
            <a:xfrm>
              <a:off x="112" y="88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10314" name="Rectangle 74"/>
            <xdr:cNvSpPr>
              <a:spLocks noChangeArrowheads="1"/>
            </xdr:cNvSpPr>
          </xdr:nvSpPr>
          <xdr:spPr bwMode="auto">
            <a:xfrm>
              <a:off x="129" y="8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15" name="Rectangle 75"/>
            <xdr:cNvSpPr>
              <a:spLocks noChangeArrowheads="1"/>
            </xdr:cNvSpPr>
          </xdr:nvSpPr>
          <xdr:spPr bwMode="auto">
            <a:xfrm>
              <a:off x="136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16" name="Rectangle 76"/>
            <xdr:cNvSpPr>
              <a:spLocks noChangeArrowheads="1"/>
            </xdr:cNvSpPr>
          </xdr:nvSpPr>
          <xdr:spPr bwMode="auto">
            <a:xfrm>
              <a:off x="139" y="8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17" name="Rectangle 77"/>
            <xdr:cNvSpPr>
              <a:spLocks noChangeArrowheads="1"/>
            </xdr:cNvSpPr>
          </xdr:nvSpPr>
          <xdr:spPr bwMode="auto">
            <a:xfrm>
              <a:off x="148" y="8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18" name="Rectangle 78"/>
            <xdr:cNvSpPr>
              <a:spLocks noChangeArrowheads="1"/>
            </xdr:cNvSpPr>
          </xdr:nvSpPr>
          <xdr:spPr bwMode="auto">
            <a:xfrm>
              <a:off x="156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19" name="Rectangle 79"/>
            <xdr:cNvSpPr>
              <a:spLocks noChangeArrowheads="1"/>
            </xdr:cNvSpPr>
          </xdr:nvSpPr>
          <xdr:spPr bwMode="auto">
            <a:xfrm>
              <a:off x="159" y="88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320" name="Rectangle 80"/>
            <xdr:cNvSpPr>
              <a:spLocks noChangeArrowheads="1"/>
            </xdr:cNvSpPr>
          </xdr:nvSpPr>
          <xdr:spPr bwMode="auto">
            <a:xfrm>
              <a:off x="174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21" name="Rectangle 81"/>
            <xdr:cNvSpPr>
              <a:spLocks noChangeArrowheads="1"/>
            </xdr:cNvSpPr>
          </xdr:nvSpPr>
          <xdr:spPr bwMode="auto">
            <a:xfrm>
              <a:off x="178" y="8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322" name="Rectangle 82"/>
            <xdr:cNvSpPr>
              <a:spLocks noChangeArrowheads="1"/>
            </xdr:cNvSpPr>
          </xdr:nvSpPr>
          <xdr:spPr bwMode="auto">
            <a:xfrm>
              <a:off x="185" y="88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23" name="Rectangle 83"/>
            <xdr:cNvSpPr>
              <a:spLocks noChangeArrowheads="1"/>
            </xdr:cNvSpPr>
          </xdr:nvSpPr>
          <xdr:spPr bwMode="auto">
            <a:xfrm>
              <a:off x="194" y="88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24" name="Rectangle 84"/>
            <xdr:cNvSpPr>
              <a:spLocks noChangeArrowheads="1"/>
            </xdr:cNvSpPr>
          </xdr:nvSpPr>
          <xdr:spPr bwMode="auto">
            <a:xfrm>
              <a:off x="202" y="8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25" name="Rectangle 85"/>
            <xdr:cNvSpPr>
              <a:spLocks noChangeArrowheads="1"/>
            </xdr:cNvSpPr>
          </xdr:nvSpPr>
          <xdr:spPr bwMode="auto">
            <a:xfrm>
              <a:off x="206" y="88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26" name="Rectangle 86"/>
            <xdr:cNvSpPr>
              <a:spLocks noChangeArrowheads="1"/>
            </xdr:cNvSpPr>
          </xdr:nvSpPr>
          <xdr:spPr bwMode="auto">
            <a:xfrm>
              <a:off x="213" y="8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27" name="Rectangle 87"/>
            <xdr:cNvSpPr>
              <a:spLocks noChangeArrowheads="1"/>
            </xdr:cNvSpPr>
          </xdr:nvSpPr>
          <xdr:spPr bwMode="auto">
            <a:xfrm>
              <a:off x="222" y="8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28" name="Rectangle 88"/>
            <xdr:cNvSpPr>
              <a:spLocks noChangeArrowheads="1"/>
            </xdr:cNvSpPr>
          </xdr:nvSpPr>
          <xdr:spPr bwMode="auto">
            <a:xfrm>
              <a:off x="231" y="88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29" name="Rectangle 89"/>
            <xdr:cNvSpPr>
              <a:spLocks noChangeArrowheads="1"/>
            </xdr:cNvSpPr>
          </xdr:nvSpPr>
          <xdr:spPr bwMode="auto">
            <a:xfrm>
              <a:off x="241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0" name="Rectangle 90"/>
            <xdr:cNvSpPr>
              <a:spLocks noChangeArrowheads="1"/>
            </xdr:cNvSpPr>
          </xdr:nvSpPr>
          <xdr:spPr bwMode="auto">
            <a:xfrm>
              <a:off x="244" y="8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331" name="Rectangle 91"/>
            <xdr:cNvSpPr>
              <a:spLocks noChangeArrowheads="1"/>
            </xdr:cNvSpPr>
          </xdr:nvSpPr>
          <xdr:spPr bwMode="auto">
            <a:xfrm>
              <a:off x="253" y="88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32" name="Rectangle 92"/>
            <xdr:cNvSpPr>
              <a:spLocks noChangeArrowheads="1"/>
            </xdr:cNvSpPr>
          </xdr:nvSpPr>
          <xdr:spPr bwMode="auto">
            <a:xfrm>
              <a:off x="257" y="88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33" name="Rectangle 93"/>
            <xdr:cNvSpPr>
              <a:spLocks noChangeArrowheads="1"/>
            </xdr:cNvSpPr>
          </xdr:nvSpPr>
          <xdr:spPr bwMode="auto">
            <a:xfrm>
              <a:off x="266" y="88"/>
              <a:ext cx="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CUL</a:t>
              </a:r>
            </a:p>
          </xdr:txBody>
        </xdr:sp>
        <xdr:sp macro="" textlink="">
          <xdr:nvSpPr>
            <xdr:cNvPr id="10334" name="Rectangle 94"/>
            <xdr:cNvSpPr>
              <a:spLocks noChangeArrowheads="1"/>
            </xdr:cNvSpPr>
          </xdr:nvSpPr>
          <xdr:spPr bwMode="auto">
            <a:xfrm>
              <a:off x="290" y="88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35" name="Rectangle 95"/>
            <xdr:cNvSpPr>
              <a:spLocks noChangeArrowheads="1"/>
            </xdr:cNvSpPr>
          </xdr:nvSpPr>
          <xdr:spPr bwMode="auto">
            <a:xfrm>
              <a:off x="299" y="88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10336" name="Rectangle 96"/>
            <xdr:cNvSpPr>
              <a:spLocks noChangeArrowheads="1"/>
            </xdr:cNvSpPr>
          </xdr:nvSpPr>
          <xdr:spPr bwMode="auto">
            <a:xfrm>
              <a:off x="321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7" name="Rectangle 97"/>
            <xdr:cNvSpPr>
              <a:spLocks noChangeArrowheads="1"/>
            </xdr:cNvSpPr>
          </xdr:nvSpPr>
          <xdr:spPr bwMode="auto">
            <a:xfrm>
              <a:off x="324" y="88"/>
              <a:ext cx="2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CIM</a:t>
              </a:r>
            </a:p>
          </xdr:txBody>
        </xdr:sp>
        <xdr:sp macro="" textlink="">
          <xdr:nvSpPr>
            <xdr:cNvPr id="10338" name="Rectangle 98"/>
            <xdr:cNvSpPr>
              <a:spLocks noChangeArrowheads="1"/>
            </xdr:cNvSpPr>
          </xdr:nvSpPr>
          <xdr:spPr bwMode="auto">
            <a:xfrm>
              <a:off x="348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39" name="Rectangle 99"/>
            <xdr:cNvSpPr>
              <a:spLocks noChangeArrowheads="1"/>
            </xdr:cNvSpPr>
          </xdr:nvSpPr>
          <xdr:spPr bwMode="auto">
            <a:xfrm>
              <a:off x="352" y="88"/>
              <a:ext cx="2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S.A.</a:t>
              </a:r>
            </a:p>
          </xdr:txBody>
        </xdr:sp>
        <xdr:sp macro="" textlink="">
          <xdr:nvSpPr>
            <xdr:cNvPr id="10340" name="Rectangle 100"/>
            <xdr:cNvSpPr>
              <a:spLocks noChangeArrowheads="1"/>
            </xdr:cNvSpPr>
          </xdr:nvSpPr>
          <xdr:spPr bwMode="auto">
            <a:xfrm>
              <a:off x="374" y="8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41" name="Rectangle 101"/>
            <xdr:cNvSpPr>
              <a:spLocks noChangeArrowheads="1"/>
            </xdr:cNvSpPr>
          </xdr:nvSpPr>
          <xdr:spPr bwMode="auto">
            <a:xfrm>
              <a:off x="80" y="10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42" name="Rectangle 102"/>
            <xdr:cNvSpPr>
              <a:spLocks noChangeArrowheads="1"/>
            </xdr:cNvSpPr>
          </xdr:nvSpPr>
          <xdr:spPr bwMode="auto">
            <a:xfrm>
              <a:off x="80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43" name="Rectangle 103"/>
            <xdr:cNvSpPr>
              <a:spLocks noChangeArrowheads="1"/>
            </xdr:cNvSpPr>
          </xdr:nvSpPr>
          <xdr:spPr bwMode="auto">
            <a:xfrm>
              <a:off x="90" y="121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44" name="Rectangle 104"/>
            <xdr:cNvSpPr>
              <a:spLocks noChangeArrowheads="1"/>
            </xdr:cNvSpPr>
          </xdr:nvSpPr>
          <xdr:spPr bwMode="auto">
            <a:xfrm>
              <a:off x="100" y="121"/>
              <a:ext cx="1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</a:t>
              </a:r>
            </a:p>
          </xdr:txBody>
        </xdr:sp>
        <xdr:sp macro="" textlink="">
          <xdr:nvSpPr>
            <xdr:cNvPr id="10345" name="Rectangle 105"/>
            <xdr:cNvSpPr>
              <a:spLocks noChangeArrowheads="1"/>
            </xdr:cNvSpPr>
          </xdr:nvSpPr>
          <xdr:spPr bwMode="auto">
            <a:xfrm>
              <a:off x="112" y="121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BR</a:t>
              </a:r>
            </a:p>
          </xdr:txBody>
        </xdr:sp>
        <xdr:sp macro="" textlink="">
          <xdr:nvSpPr>
            <xdr:cNvPr id="10346" name="Rectangle 106"/>
            <xdr:cNvSpPr>
              <a:spLocks noChangeArrowheads="1"/>
            </xdr:cNvSpPr>
          </xdr:nvSpPr>
          <xdr:spPr bwMode="auto">
            <a:xfrm>
              <a:off x="129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47" name="Rectangle 107"/>
            <xdr:cNvSpPr>
              <a:spLocks noChangeArrowheads="1"/>
            </xdr:cNvSpPr>
          </xdr:nvSpPr>
          <xdr:spPr bwMode="auto">
            <a:xfrm>
              <a:off x="13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48" name="Rectangle 108"/>
            <xdr:cNvSpPr>
              <a:spLocks noChangeArrowheads="1"/>
            </xdr:cNvSpPr>
          </xdr:nvSpPr>
          <xdr:spPr bwMode="auto">
            <a:xfrm>
              <a:off x="139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49" name="Rectangle 109"/>
            <xdr:cNvSpPr>
              <a:spLocks noChangeArrowheads="1"/>
            </xdr:cNvSpPr>
          </xdr:nvSpPr>
          <xdr:spPr bwMode="auto">
            <a:xfrm>
              <a:off x="149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50" name="Rectangle 110"/>
            <xdr:cNvSpPr>
              <a:spLocks noChangeArrowheads="1"/>
            </xdr:cNvSpPr>
          </xdr:nvSpPr>
          <xdr:spPr bwMode="auto">
            <a:xfrm>
              <a:off x="15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51" name="Rectangle 111"/>
            <xdr:cNvSpPr>
              <a:spLocks noChangeArrowheads="1"/>
            </xdr:cNvSpPr>
          </xdr:nvSpPr>
          <xdr:spPr bwMode="auto">
            <a:xfrm>
              <a:off x="160" y="12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352" name="Rectangle 112"/>
            <xdr:cNvSpPr>
              <a:spLocks noChangeArrowheads="1"/>
            </xdr:cNvSpPr>
          </xdr:nvSpPr>
          <xdr:spPr bwMode="auto">
            <a:xfrm>
              <a:off x="17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53" name="Rectangle 113"/>
            <xdr:cNvSpPr>
              <a:spLocks noChangeArrowheads="1"/>
            </xdr:cNvSpPr>
          </xdr:nvSpPr>
          <xdr:spPr bwMode="auto">
            <a:xfrm>
              <a:off x="178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54" name="Rectangle 114"/>
            <xdr:cNvSpPr>
              <a:spLocks noChangeArrowheads="1"/>
            </xdr:cNvSpPr>
          </xdr:nvSpPr>
          <xdr:spPr bwMode="auto">
            <a:xfrm>
              <a:off x="186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55" name="Rectangle 115"/>
            <xdr:cNvSpPr>
              <a:spLocks noChangeArrowheads="1"/>
            </xdr:cNvSpPr>
          </xdr:nvSpPr>
          <xdr:spPr bwMode="auto">
            <a:xfrm>
              <a:off x="195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356" name="Rectangle 116"/>
            <xdr:cNvSpPr>
              <a:spLocks noChangeArrowheads="1"/>
            </xdr:cNvSpPr>
          </xdr:nvSpPr>
          <xdr:spPr bwMode="auto">
            <a:xfrm>
              <a:off x="202" y="12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57" name="Rectangle 117"/>
            <xdr:cNvSpPr>
              <a:spLocks noChangeArrowheads="1"/>
            </xdr:cNvSpPr>
          </xdr:nvSpPr>
          <xdr:spPr bwMode="auto">
            <a:xfrm>
              <a:off x="206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58" name="Rectangle 118"/>
            <xdr:cNvSpPr>
              <a:spLocks noChangeArrowheads="1"/>
            </xdr:cNvSpPr>
          </xdr:nvSpPr>
          <xdr:spPr bwMode="auto">
            <a:xfrm>
              <a:off x="215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59" name="Rectangle 119"/>
            <xdr:cNvSpPr>
              <a:spLocks noChangeArrowheads="1"/>
            </xdr:cNvSpPr>
          </xdr:nvSpPr>
          <xdr:spPr bwMode="auto">
            <a:xfrm>
              <a:off x="224" y="121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360" name="Rectangle 120"/>
            <xdr:cNvSpPr>
              <a:spLocks noChangeArrowheads="1"/>
            </xdr:cNvSpPr>
          </xdr:nvSpPr>
          <xdr:spPr bwMode="auto">
            <a:xfrm>
              <a:off x="234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61" name="Rectangle 121"/>
            <xdr:cNvSpPr>
              <a:spLocks noChangeArrowheads="1"/>
            </xdr:cNvSpPr>
          </xdr:nvSpPr>
          <xdr:spPr bwMode="auto">
            <a:xfrm>
              <a:off x="237" y="1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10362" name="Rectangle 122"/>
            <xdr:cNvSpPr>
              <a:spLocks noChangeArrowheads="1"/>
            </xdr:cNvSpPr>
          </xdr:nvSpPr>
          <xdr:spPr bwMode="auto">
            <a:xfrm>
              <a:off x="248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363" name="Rectangle 123"/>
            <xdr:cNvSpPr>
              <a:spLocks noChangeArrowheads="1"/>
            </xdr:cNvSpPr>
          </xdr:nvSpPr>
          <xdr:spPr bwMode="auto">
            <a:xfrm>
              <a:off x="255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64" name="Rectangle 124"/>
            <xdr:cNvSpPr>
              <a:spLocks noChangeArrowheads="1"/>
            </xdr:cNvSpPr>
          </xdr:nvSpPr>
          <xdr:spPr bwMode="auto">
            <a:xfrm>
              <a:off x="263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65" name="Rectangle 125"/>
            <xdr:cNvSpPr>
              <a:spLocks noChangeArrowheads="1"/>
            </xdr:cNvSpPr>
          </xdr:nvSpPr>
          <xdr:spPr bwMode="auto">
            <a:xfrm>
              <a:off x="272" y="121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366" name="Rectangle 126"/>
            <xdr:cNvSpPr>
              <a:spLocks noChangeArrowheads="1"/>
            </xdr:cNvSpPr>
          </xdr:nvSpPr>
          <xdr:spPr bwMode="auto">
            <a:xfrm>
              <a:off x="278" y="12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367" name="Rectangle 127"/>
            <xdr:cNvSpPr>
              <a:spLocks noChangeArrowheads="1"/>
            </xdr:cNvSpPr>
          </xdr:nvSpPr>
          <xdr:spPr bwMode="auto">
            <a:xfrm>
              <a:off x="282" y="121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10368" name="Rectangle 128"/>
            <xdr:cNvSpPr>
              <a:spLocks noChangeArrowheads="1"/>
            </xdr:cNvSpPr>
          </xdr:nvSpPr>
          <xdr:spPr bwMode="auto">
            <a:xfrm>
              <a:off x="289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69" name="Rectangle 129"/>
            <xdr:cNvSpPr>
              <a:spLocks noChangeArrowheads="1"/>
            </xdr:cNvSpPr>
          </xdr:nvSpPr>
          <xdr:spPr bwMode="auto">
            <a:xfrm>
              <a:off x="298" y="121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10370" name="Rectangle 130"/>
            <xdr:cNvSpPr>
              <a:spLocks noChangeArrowheads="1"/>
            </xdr:cNvSpPr>
          </xdr:nvSpPr>
          <xdr:spPr bwMode="auto">
            <a:xfrm>
              <a:off x="316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71" name="Rectangle 131"/>
            <xdr:cNvSpPr>
              <a:spLocks noChangeArrowheads="1"/>
            </xdr:cNvSpPr>
          </xdr:nvSpPr>
          <xdr:spPr bwMode="auto">
            <a:xfrm>
              <a:off x="320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72" name="Rectangle 132"/>
            <xdr:cNvSpPr>
              <a:spLocks noChangeArrowheads="1"/>
            </xdr:cNvSpPr>
          </xdr:nvSpPr>
          <xdr:spPr bwMode="auto">
            <a:xfrm>
              <a:off x="327" y="121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OR</a:t>
              </a:r>
            </a:p>
          </xdr:txBody>
        </xdr:sp>
        <xdr:sp macro="" textlink="">
          <xdr:nvSpPr>
            <xdr:cNvPr id="10373" name="Rectangle 133"/>
            <xdr:cNvSpPr>
              <a:spLocks noChangeArrowheads="1"/>
            </xdr:cNvSpPr>
          </xdr:nvSpPr>
          <xdr:spPr bwMode="auto">
            <a:xfrm>
              <a:off x="34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74" name="Rectangle 134"/>
            <xdr:cNvSpPr>
              <a:spLocks noChangeArrowheads="1"/>
            </xdr:cNvSpPr>
          </xdr:nvSpPr>
          <xdr:spPr bwMode="auto">
            <a:xfrm>
              <a:off x="349" y="12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375" name="Rectangle 135"/>
            <xdr:cNvSpPr>
              <a:spLocks noChangeArrowheads="1"/>
            </xdr:cNvSpPr>
          </xdr:nvSpPr>
          <xdr:spPr bwMode="auto">
            <a:xfrm>
              <a:off x="364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76" name="Rectangle 136"/>
            <xdr:cNvSpPr>
              <a:spLocks noChangeArrowheads="1"/>
            </xdr:cNvSpPr>
          </xdr:nvSpPr>
          <xdr:spPr bwMode="auto">
            <a:xfrm>
              <a:off x="368" y="121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77" name="Rectangle 137"/>
            <xdr:cNvSpPr>
              <a:spLocks noChangeArrowheads="1"/>
            </xdr:cNvSpPr>
          </xdr:nvSpPr>
          <xdr:spPr bwMode="auto">
            <a:xfrm>
              <a:off x="376" y="121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378" name="Rectangle 138"/>
            <xdr:cNvSpPr>
              <a:spLocks noChangeArrowheads="1"/>
            </xdr:cNvSpPr>
          </xdr:nvSpPr>
          <xdr:spPr bwMode="auto">
            <a:xfrm>
              <a:off x="385" y="121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379" name="Rectangle 139"/>
            <xdr:cNvSpPr>
              <a:spLocks noChangeArrowheads="1"/>
            </xdr:cNvSpPr>
          </xdr:nvSpPr>
          <xdr:spPr bwMode="auto">
            <a:xfrm>
              <a:off x="394" y="121"/>
              <a:ext cx="4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</a:t>
              </a:r>
            </a:p>
          </xdr:txBody>
        </xdr:sp>
        <xdr:sp macro="" textlink="">
          <xdr:nvSpPr>
            <xdr:cNvPr id="10380" name="Rectangle 140"/>
            <xdr:cNvSpPr>
              <a:spLocks noChangeArrowheads="1"/>
            </xdr:cNvSpPr>
          </xdr:nvSpPr>
          <xdr:spPr bwMode="auto">
            <a:xfrm>
              <a:off x="398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81" name="Rectangle 141"/>
            <xdr:cNvSpPr>
              <a:spLocks noChangeArrowheads="1"/>
            </xdr:cNvSpPr>
          </xdr:nvSpPr>
          <xdr:spPr bwMode="auto">
            <a:xfrm>
              <a:off x="402" y="121"/>
              <a:ext cx="17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Biedermann Publicidad S.A.</a:t>
              </a:r>
            </a:p>
          </xdr:txBody>
        </xdr:sp>
        <xdr:sp macro="" textlink="">
          <xdr:nvSpPr>
            <xdr:cNvPr id="10382" name="Rectangle 142"/>
            <xdr:cNvSpPr>
              <a:spLocks noChangeArrowheads="1"/>
            </xdr:cNvSpPr>
          </xdr:nvSpPr>
          <xdr:spPr bwMode="auto">
            <a:xfrm>
              <a:off x="564" y="1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E.</a:t>
              </a:r>
            </a:p>
          </xdr:txBody>
        </xdr:sp>
        <xdr:sp macro="" textlink="">
          <xdr:nvSpPr>
            <xdr:cNvPr id="10383" name="Rectangle 143"/>
            <xdr:cNvSpPr>
              <a:spLocks noChangeArrowheads="1"/>
            </xdr:cNvSpPr>
          </xdr:nvSpPr>
          <xdr:spPr bwMode="auto">
            <a:xfrm>
              <a:off x="575" y="1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84" name="Rectangle 144"/>
            <xdr:cNvSpPr>
              <a:spLocks noChangeArrowheads="1"/>
            </xdr:cNvSpPr>
          </xdr:nvSpPr>
          <xdr:spPr bwMode="auto">
            <a:xfrm>
              <a:off x="80" y="138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85" name="Rectangle 145"/>
            <xdr:cNvSpPr>
              <a:spLocks noChangeArrowheads="1"/>
            </xdr:cNvSpPr>
          </xdr:nvSpPr>
          <xdr:spPr bwMode="auto">
            <a:xfrm>
              <a:off x="80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86" name="Rectangle 146"/>
            <xdr:cNvSpPr>
              <a:spLocks noChangeArrowheads="1"/>
            </xdr:cNvSpPr>
          </xdr:nvSpPr>
          <xdr:spPr bwMode="auto">
            <a:xfrm>
              <a:off x="88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387" name="Rectangle 147"/>
            <xdr:cNvSpPr>
              <a:spLocks noChangeArrowheads="1"/>
            </xdr:cNvSpPr>
          </xdr:nvSpPr>
          <xdr:spPr bwMode="auto">
            <a:xfrm>
              <a:off x="97" y="155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388" name="Rectangle 148"/>
            <xdr:cNvSpPr>
              <a:spLocks noChangeArrowheads="1"/>
            </xdr:cNvSpPr>
          </xdr:nvSpPr>
          <xdr:spPr bwMode="auto">
            <a:xfrm>
              <a:off x="105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389" name="Rectangle 149"/>
            <xdr:cNvSpPr>
              <a:spLocks noChangeArrowheads="1"/>
            </xdr:cNvSpPr>
          </xdr:nvSpPr>
          <xdr:spPr bwMode="auto">
            <a:xfrm>
              <a:off x="113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390" name="Rectangle 150"/>
            <xdr:cNvSpPr>
              <a:spLocks noChangeArrowheads="1"/>
            </xdr:cNvSpPr>
          </xdr:nvSpPr>
          <xdr:spPr bwMode="auto">
            <a:xfrm>
              <a:off x="120" y="155"/>
              <a:ext cx="1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</a:t>
              </a:r>
            </a:p>
          </xdr:txBody>
        </xdr:sp>
        <xdr:sp macro="" textlink="">
          <xdr:nvSpPr>
            <xdr:cNvPr id="10391" name="Rectangle 151"/>
            <xdr:cNvSpPr>
              <a:spLocks noChangeArrowheads="1"/>
            </xdr:cNvSpPr>
          </xdr:nvSpPr>
          <xdr:spPr bwMode="auto">
            <a:xfrm>
              <a:off x="137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92" name="Rectangle 152"/>
            <xdr:cNvSpPr>
              <a:spLocks noChangeArrowheads="1"/>
            </xdr:cNvSpPr>
          </xdr:nvSpPr>
          <xdr:spPr bwMode="auto">
            <a:xfrm>
              <a:off x="145" y="155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JE</a:t>
              </a:r>
            </a:p>
          </xdr:txBody>
        </xdr:sp>
        <xdr:sp macro="" textlink="">
          <xdr:nvSpPr>
            <xdr:cNvPr id="10393" name="Rectangle 153"/>
            <xdr:cNvSpPr>
              <a:spLocks noChangeArrowheads="1"/>
            </xdr:cNvSpPr>
          </xdr:nvSpPr>
          <xdr:spPr bwMode="auto">
            <a:xfrm>
              <a:off x="15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94" name="Rectangle 154"/>
            <xdr:cNvSpPr>
              <a:spLocks noChangeArrowheads="1"/>
            </xdr:cNvSpPr>
          </xdr:nvSpPr>
          <xdr:spPr bwMode="auto">
            <a:xfrm>
              <a:off x="160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10395" name="Rectangle 155"/>
            <xdr:cNvSpPr>
              <a:spLocks noChangeArrowheads="1"/>
            </xdr:cNvSpPr>
          </xdr:nvSpPr>
          <xdr:spPr bwMode="auto">
            <a:xfrm>
              <a:off x="17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396" name="Rectangle 156"/>
            <xdr:cNvSpPr>
              <a:spLocks noChangeArrowheads="1"/>
            </xdr:cNvSpPr>
          </xdr:nvSpPr>
          <xdr:spPr bwMode="auto">
            <a:xfrm>
              <a:off x="180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397" name="Rectangle 157"/>
            <xdr:cNvSpPr>
              <a:spLocks noChangeArrowheads="1"/>
            </xdr:cNvSpPr>
          </xdr:nvSpPr>
          <xdr:spPr bwMode="auto">
            <a:xfrm>
              <a:off x="188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398" name="Rectangle 158"/>
            <xdr:cNvSpPr>
              <a:spLocks noChangeArrowheads="1"/>
            </xdr:cNvSpPr>
          </xdr:nvSpPr>
          <xdr:spPr bwMode="auto">
            <a:xfrm>
              <a:off x="196" y="155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RT</a:t>
              </a:r>
            </a:p>
          </xdr:txBody>
        </xdr:sp>
        <xdr:sp macro="" textlink="">
          <xdr:nvSpPr>
            <xdr:cNvPr id="10399" name="Rectangle 159"/>
            <xdr:cNvSpPr>
              <a:spLocks noChangeArrowheads="1"/>
            </xdr:cNvSpPr>
          </xdr:nvSpPr>
          <xdr:spPr bwMode="auto">
            <a:xfrm>
              <a:off x="211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00" name="Rectangle 160"/>
            <xdr:cNvSpPr>
              <a:spLocks noChangeArrowheads="1"/>
            </xdr:cNvSpPr>
          </xdr:nvSpPr>
          <xdr:spPr bwMode="auto">
            <a:xfrm>
              <a:off x="215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01" name="Rectangle 161"/>
            <xdr:cNvSpPr>
              <a:spLocks noChangeArrowheads="1"/>
            </xdr:cNvSpPr>
          </xdr:nvSpPr>
          <xdr:spPr bwMode="auto">
            <a:xfrm>
              <a:off x="223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02" name="Rectangle 162"/>
            <xdr:cNvSpPr>
              <a:spLocks noChangeArrowheads="1"/>
            </xdr:cNvSpPr>
          </xdr:nvSpPr>
          <xdr:spPr bwMode="auto">
            <a:xfrm>
              <a:off x="226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403" name="Rectangle 163"/>
            <xdr:cNvSpPr>
              <a:spLocks noChangeArrowheads="1"/>
            </xdr:cNvSpPr>
          </xdr:nvSpPr>
          <xdr:spPr bwMode="auto">
            <a:xfrm>
              <a:off x="234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04" name="Rectangle 164"/>
            <xdr:cNvSpPr>
              <a:spLocks noChangeArrowheads="1"/>
            </xdr:cNvSpPr>
          </xdr:nvSpPr>
          <xdr:spPr bwMode="auto">
            <a:xfrm>
              <a:off x="242" y="155"/>
              <a:ext cx="3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CIÓN</a:t>
              </a:r>
            </a:p>
          </xdr:txBody>
        </xdr:sp>
        <xdr:sp macro="" textlink="">
          <xdr:nvSpPr>
            <xdr:cNvPr id="10405" name="Rectangle 165"/>
            <xdr:cNvSpPr>
              <a:spLocks noChangeArrowheads="1"/>
            </xdr:cNvSpPr>
          </xdr:nvSpPr>
          <xdr:spPr bwMode="auto">
            <a:xfrm>
              <a:off x="273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06" name="Rectangle 166"/>
            <xdr:cNvSpPr>
              <a:spLocks noChangeArrowheads="1"/>
            </xdr:cNvSpPr>
          </xdr:nvSpPr>
          <xdr:spPr bwMode="auto">
            <a:xfrm>
              <a:off x="277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DE</a:t>
              </a:r>
            </a:p>
          </xdr:txBody>
        </xdr:sp>
        <xdr:sp macro="" textlink="">
          <xdr:nvSpPr>
            <xdr:cNvPr id="10407" name="Rectangle 167"/>
            <xdr:cNvSpPr>
              <a:spLocks noChangeArrowheads="1"/>
            </xdr:cNvSpPr>
          </xdr:nvSpPr>
          <xdr:spPr bwMode="auto">
            <a:xfrm>
              <a:off x="293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08" name="Rectangle 168"/>
            <xdr:cNvSpPr>
              <a:spLocks noChangeArrowheads="1"/>
            </xdr:cNvSpPr>
          </xdr:nvSpPr>
          <xdr:spPr bwMode="auto">
            <a:xfrm>
              <a:off x="297" y="155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409" name="Rectangle 169"/>
            <xdr:cNvSpPr>
              <a:spLocks noChangeArrowheads="1"/>
            </xdr:cNvSpPr>
          </xdr:nvSpPr>
          <xdr:spPr bwMode="auto">
            <a:xfrm>
              <a:off x="31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10" name="Rectangle 170"/>
            <xdr:cNvSpPr>
              <a:spLocks noChangeArrowheads="1"/>
            </xdr:cNvSpPr>
          </xdr:nvSpPr>
          <xdr:spPr bwMode="auto">
            <a:xfrm>
              <a:off x="315" y="155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11" name="Rectangle 171"/>
            <xdr:cNvSpPr>
              <a:spLocks noChangeArrowheads="1"/>
            </xdr:cNvSpPr>
          </xdr:nvSpPr>
          <xdr:spPr bwMode="auto">
            <a:xfrm>
              <a:off x="322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12" name="Rectangle 172"/>
            <xdr:cNvSpPr>
              <a:spLocks noChangeArrowheads="1"/>
            </xdr:cNvSpPr>
          </xdr:nvSpPr>
          <xdr:spPr bwMode="auto">
            <a:xfrm>
              <a:off x="332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13" name="Rectangle 173"/>
            <xdr:cNvSpPr>
              <a:spLocks noChangeArrowheads="1"/>
            </xdr:cNvSpPr>
          </xdr:nvSpPr>
          <xdr:spPr bwMode="auto">
            <a:xfrm>
              <a:off x="339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14" name="Rectangle 174"/>
            <xdr:cNvSpPr>
              <a:spLocks noChangeArrowheads="1"/>
            </xdr:cNvSpPr>
          </xdr:nvSpPr>
          <xdr:spPr bwMode="auto">
            <a:xfrm>
              <a:off x="343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15" name="Rectangle 175"/>
            <xdr:cNvSpPr>
              <a:spLocks noChangeArrowheads="1"/>
            </xdr:cNvSpPr>
          </xdr:nvSpPr>
          <xdr:spPr bwMode="auto">
            <a:xfrm>
              <a:off x="350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16" name="Rectangle 176"/>
            <xdr:cNvSpPr>
              <a:spLocks noChangeArrowheads="1"/>
            </xdr:cNvSpPr>
          </xdr:nvSpPr>
          <xdr:spPr bwMode="auto">
            <a:xfrm>
              <a:off x="359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17" name="Rectangle 177"/>
            <xdr:cNvSpPr>
              <a:spLocks noChangeArrowheads="1"/>
            </xdr:cNvSpPr>
          </xdr:nvSpPr>
          <xdr:spPr bwMode="auto">
            <a:xfrm>
              <a:off x="368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18" name="Rectangle 178"/>
            <xdr:cNvSpPr>
              <a:spLocks noChangeArrowheads="1"/>
            </xdr:cNvSpPr>
          </xdr:nvSpPr>
          <xdr:spPr bwMode="auto">
            <a:xfrm>
              <a:off x="37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19" name="Rectangle 179"/>
            <xdr:cNvSpPr>
              <a:spLocks noChangeArrowheads="1"/>
            </xdr:cNvSpPr>
          </xdr:nvSpPr>
          <xdr:spPr bwMode="auto">
            <a:xfrm>
              <a:off x="381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420" name="Rectangle 180"/>
            <xdr:cNvSpPr>
              <a:spLocks noChangeArrowheads="1"/>
            </xdr:cNvSpPr>
          </xdr:nvSpPr>
          <xdr:spPr bwMode="auto">
            <a:xfrm>
              <a:off x="389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21" name="Rectangle 181"/>
            <xdr:cNvSpPr>
              <a:spLocks noChangeArrowheads="1"/>
            </xdr:cNvSpPr>
          </xdr:nvSpPr>
          <xdr:spPr bwMode="auto">
            <a:xfrm>
              <a:off x="393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22" name="Rectangle 182"/>
            <xdr:cNvSpPr>
              <a:spLocks noChangeArrowheads="1"/>
            </xdr:cNvSpPr>
          </xdr:nvSpPr>
          <xdr:spPr bwMode="auto">
            <a:xfrm>
              <a:off x="402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23" name="Rectangle 183"/>
            <xdr:cNvSpPr>
              <a:spLocks noChangeArrowheads="1"/>
            </xdr:cNvSpPr>
          </xdr:nvSpPr>
          <xdr:spPr bwMode="auto">
            <a:xfrm>
              <a:off x="410" y="155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10424" name="Rectangle 184"/>
            <xdr:cNvSpPr>
              <a:spLocks noChangeArrowheads="1"/>
            </xdr:cNvSpPr>
          </xdr:nvSpPr>
          <xdr:spPr bwMode="auto">
            <a:xfrm>
              <a:off x="425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25" name="Rectangle 185"/>
            <xdr:cNvSpPr>
              <a:spLocks noChangeArrowheads="1"/>
            </xdr:cNvSpPr>
          </xdr:nvSpPr>
          <xdr:spPr bwMode="auto">
            <a:xfrm>
              <a:off x="434" y="155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10426" name="Rectangle 186"/>
            <xdr:cNvSpPr>
              <a:spLocks noChangeArrowheads="1"/>
            </xdr:cNvSpPr>
          </xdr:nvSpPr>
          <xdr:spPr bwMode="auto">
            <a:xfrm>
              <a:off x="45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27" name="Rectangle 187"/>
            <xdr:cNvSpPr>
              <a:spLocks noChangeArrowheads="1"/>
            </xdr:cNvSpPr>
          </xdr:nvSpPr>
          <xdr:spPr bwMode="auto">
            <a:xfrm>
              <a:off x="45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28" name="Rectangle 188"/>
            <xdr:cNvSpPr>
              <a:spLocks noChangeArrowheads="1"/>
            </xdr:cNvSpPr>
          </xdr:nvSpPr>
          <xdr:spPr bwMode="auto">
            <a:xfrm>
              <a:off x="462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29" name="Rectangle 189"/>
            <xdr:cNvSpPr>
              <a:spLocks noChangeArrowheads="1"/>
            </xdr:cNvSpPr>
          </xdr:nvSpPr>
          <xdr:spPr bwMode="auto">
            <a:xfrm>
              <a:off x="472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30" name="Rectangle 190"/>
            <xdr:cNvSpPr>
              <a:spLocks noChangeArrowheads="1"/>
            </xdr:cNvSpPr>
          </xdr:nvSpPr>
          <xdr:spPr bwMode="auto">
            <a:xfrm>
              <a:off x="47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31" name="Rectangle 191"/>
            <xdr:cNvSpPr>
              <a:spLocks noChangeArrowheads="1"/>
            </xdr:cNvSpPr>
          </xdr:nvSpPr>
          <xdr:spPr bwMode="auto">
            <a:xfrm>
              <a:off x="482" y="155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32" name="Rectangle 192"/>
            <xdr:cNvSpPr>
              <a:spLocks noChangeArrowheads="1"/>
            </xdr:cNvSpPr>
          </xdr:nvSpPr>
          <xdr:spPr bwMode="auto">
            <a:xfrm>
              <a:off x="489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33" name="Rectangle 193"/>
            <xdr:cNvSpPr>
              <a:spLocks noChangeArrowheads="1"/>
            </xdr:cNvSpPr>
          </xdr:nvSpPr>
          <xdr:spPr bwMode="auto">
            <a:xfrm>
              <a:off x="493" y="155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34" name="Rectangle 194"/>
            <xdr:cNvSpPr>
              <a:spLocks noChangeArrowheads="1"/>
            </xdr:cNvSpPr>
          </xdr:nvSpPr>
          <xdr:spPr bwMode="auto">
            <a:xfrm>
              <a:off x="500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35" name="Rectangle 195"/>
            <xdr:cNvSpPr>
              <a:spLocks noChangeArrowheads="1"/>
            </xdr:cNvSpPr>
          </xdr:nvSpPr>
          <xdr:spPr bwMode="auto">
            <a:xfrm>
              <a:off x="509" y="155"/>
              <a:ext cx="1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PIT</a:t>
              </a:r>
            </a:p>
          </xdr:txBody>
        </xdr:sp>
        <xdr:sp macro="" textlink="">
          <xdr:nvSpPr>
            <xdr:cNvPr id="10436" name="Rectangle 196"/>
            <xdr:cNvSpPr>
              <a:spLocks noChangeArrowheads="1"/>
            </xdr:cNvSpPr>
          </xdr:nvSpPr>
          <xdr:spPr bwMode="auto">
            <a:xfrm>
              <a:off x="527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37" name="Rectangle 197"/>
            <xdr:cNvSpPr>
              <a:spLocks noChangeArrowheads="1"/>
            </xdr:cNvSpPr>
          </xdr:nvSpPr>
          <xdr:spPr bwMode="auto">
            <a:xfrm>
              <a:off x="535" y="155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38" name="Rectangle 198"/>
            <xdr:cNvSpPr>
              <a:spLocks noChangeArrowheads="1"/>
            </xdr:cNvSpPr>
          </xdr:nvSpPr>
          <xdr:spPr bwMode="auto">
            <a:xfrm>
              <a:off x="541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39" name="Rectangle 199"/>
            <xdr:cNvSpPr>
              <a:spLocks noChangeArrowheads="1"/>
            </xdr:cNvSpPr>
          </xdr:nvSpPr>
          <xdr:spPr bwMode="auto">
            <a:xfrm>
              <a:off x="545" y="155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40" name="Rectangle 200"/>
            <xdr:cNvSpPr>
              <a:spLocks noChangeArrowheads="1"/>
            </xdr:cNvSpPr>
          </xdr:nvSpPr>
          <xdr:spPr bwMode="auto">
            <a:xfrm>
              <a:off x="549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41" name="Rectangle 201"/>
            <xdr:cNvSpPr>
              <a:spLocks noChangeArrowheads="1"/>
            </xdr:cNvSpPr>
          </xdr:nvSpPr>
          <xdr:spPr bwMode="auto">
            <a:xfrm>
              <a:off x="558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442" name="Rectangle 202"/>
            <xdr:cNvSpPr>
              <a:spLocks noChangeArrowheads="1"/>
            </xdr:cNvSpPr>
          </xdr:nvSpPr>
          <xdr:spPr bwMode="auto">
            <a:xfrm>
              <a:off x="565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43" name="Rectangle 203"/>
            <xdr:cNvSpPr>
              <a:spLocks noChangeArrowheads="1"/>
            </xdr:cNvSpPr>
          </xdr:nvSpPr>
          <xdr:spPr bwMode="auto">
            <a:xfrm>
              <a:off x="573" y="155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GR</a:t>
              </a:r>
            </a:p>
          </xdr:txBody>
        </xdr:sp>
      </xdr:grpSp>
      <xdr:grpSp>
        <xdr:nvGrpSpPr>
          <xdr:cNvPr id="10645" name="Group 405"/>
          <xdr:cNvGrpSpPr>
            <a:grpSpLocks/>
          </xdr:cNvGrpSpPr>
        </xdr:nvGrpSpPr>
        <xdr:grpSpPr bwMode="auto">
          <a:xfrm>
            <a:off x="80" y="155"/>
            <a:ext cx="576" cy="255"/>
            <a:chOff x="80" y="155"/>
            <a:chExt cx="576" cy="255"/>
          </a:xfrm>
        </xdr:grpSpPr>
        <xdr:sp macro="" textlink="">
          <xdr:nvSpPr>
            <xdr:cNvPr id="10445" name="Rectangle 205"/>
            <xdr:cNvSpPr>
              <a:spLocks noChangeArrowheads="1"/>
            </xdr:cNvSpPr>
          </xdr:nvSpPr>
          <xdr:spPr bwMode="auto">
            <a:xfrm>
              <a:off x="590" y="155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46" name="Rectangle 206"/>
            <xdr:cNvSpPr>
              <a:spLocks noChangeArrowheads="1"/>
            </xdr:cNvSpPr>
          </xdr:nvSpPr>
          <xdr:spPr bwMode="auto">
            <a:xfrm>
              <a:off x="598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47" name="Rectangle 207"/>
            <xdr:cNvSpPr>
              <a:spLocks noChangeArrowheads="1"/>
            </xdr:cNvSpPr>
          </xdr:nvSpPr>
          <xdr:spPr bwMode="auto">
            <a:xfrm>
              <a:off x="607" y="155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48" name="Rectangle 208"/>
            <xdr:cNvSpPr>
              <a:spLocks noChangeArrowheads="1"/>
            </xdr:cNvSpPr>
          </xdr:nvSpPr>
          <xdr:spPr bwMode="auto">
            <a:xfrm>
              <a:off x="61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49" name="Rectangle 209"/>
            <xdr:cNvSpPr>
              <a:spLocks noChangeArrowheads="1"/>
            </xdr:cNvSpPr>
          </xdr:nvSpPr>
          <xdr:spPr bwMode="auto">
            <a:xfrm>
              <a:off x="621" y="155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50" name="Rectangle 210"/>
            <xdr:cNvSpPr>
              <a:spLocks noChangeArrowheads="1"/>
            </xdr:cNvSpPr>
          </xdr:nvSpPr>
          <xdr:spPr bwMode="auto">
            <a:xfrm>
              <a:off x="630" y="155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51" name="Rectangle 211"/>
            <xdr:cNvSpPr>
              <a:spLocks noChangeArrowheads="1"/>
            </xdr:cNvSpPr>
          </xdr:nvSpPr>
          <xdr:spPr bwMode="auto">
            <a:xfrm>
              <a:off x="637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52" name="Rectangle 212"/>
            <xdr:cNvSpPr>
              <a:spLocks noChangeArrowheads="1"/>
            </xdr:cNvSpPr>
          </xdr:nvSpPr>
          <xdr:spPr bwMode="auto">
            <a:xfrm>
              <a:off x="641" y="155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453" name="Rectangle 213"/>
            <xdr:cNvSpPr>
              <a:spLocks noChangeArrowheads="1"/>
            </xdr:cNvSpPr>
          </xdr:nvSpPr>
          <xdr:spPr bwMode="auto">
            <a:xfrm>
              <a:off x="655" y="155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54" name="Rectangle 214"/>
            <xdr:cNvSpPr>
              <a:spLocks noChangeArrowheads="1"/>
            </xdr:cNvSpPr>
          </xdr:nvSpPr>
          <xdr:spPr bwMode="auto">
            <a:xfrm>
              <a:off x="80" y="17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55" name="Rectangle 215"/>
            <xdr:cNvSpPr>
              <a:spLocks noChangeArrowheads="1"/>
            </xdr:cNvSpPr>
          </xdr:nvSpPr>
          <xdr:spPr bwMode="auto">
            <a:xfrm>
              <a:off x="80" y="1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56" name="Rectangle 216"/>
            <xdr:cNvSpPr>
              <a:spLocks noChangeArrowheads="1"/>
            </xdr:cNvSpPr>
          </xdr:nvSpPr>
          <xdr:spPr bwMode="auto">
            <a:xfrm>
              <a:off x="87" y="187"/>
              <a:ext cx="4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NTIDAD</a:t>
              </a:r>
            </a:p>
          </xdr:txBody>
        </xdr:sp>
        <xdr:sp macro="" textlink="">
          <xdr:nvSpPr>
            <xdr:cNvPr id="10457" name="Rectangle 217"/>
            <xdr:cNvSpPr>
              <a:spLocks noChangeArrowheads="1"/>
            </xdr:cNvSpPr>
          </xdr:nvSpPr>
          <xdr:spPr bwMode="auto">
            <a:xfrm>
              <a:off x="134" y="1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58" name="Rectangle 218"/>
            <xdr:cNvSpPr>
              <a:spLocks noChangeArrowheads="1"/>
            </xdr:cNvSpPr>
          </xdr:nvSpPr>
          <xdr:spPr bwMode="auto">
            <a:xfrm>
              <a:off x="138" y="18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FI</a:t>
              </a:r>
            </a:p>
          </xdr:txBody>
        </xdr:sp>
        <xdr:sp macro="" textlink="">
          <xdr:nvSpPr>
            <xdr:cNvPr id="10459" name="Rectangle 219"/>
            <xdr:cNvSpPr>
              <a:spLocks noChangeArrowheads="1"/>
            </xdr:cNvSpPr>
          </xdr:nvSpPr>
          <xdr:spPr bwMode="auto">
            <a:xfrm>
              <a:off x="148" y="187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60" name="Rectangle 220"/>
            <xdr:cNvSpPr>
              <a:spLocks noChangeArrowheads="1"/>
            </xdr:cNvSpPr>
          </xdr:nvSpPr>
          <xdr:spPr bwMode="auto">
            <a:xfrm>
              <a:off x="155" y="187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61" name="Rectangle 221"/>
            <xdr:cNvSpPr>
              <a:spLocks noChangeArrowheads="1"/>
            </xdr:cNvSpPr>
          </xdr:nvSpPr>
          <xdr:spPr bwMode="auto">
            <a:xfrm>
              <a:off x="163" y="1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62" name="Rectangle 222"/>
            <xdr:cNvSpPr>
              <a:spLocks noChangeArrowheads="1"/>
            </xdr:cNvSpPr>
          </xdr:nvSpPr>
          <xdr:spPr bwMode="auto">
            <a:xfrm>
              <a:off x="171" y="187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LI</a:t>
              </a:r>
            </a:p>
          </xdr:txBody>
        </xdr:sp>
        <xdr:sp macro="" textlink="">
          <xdr:nvSpPr>
            <xdr:cNvPr id="10463" name="Rectangle 223"/>
            <xdr:cNvSpPr>
              <a:spLocks noChangeArrowheads="1"/>
            </xdr:cNvSpPr>
          </xdr:nvSpPr>
          <xdr:spPr bwMode="auto">
            <a:xfrm>
              <a:off x="181" y="187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Z</a:t>
              </a:r>
            </a:p>
          </xdr:txBody>
        </xdr:sp>
        <xdr:sp macro="" textlink="">
          <xdr:nvSpPr>
            <xdr:cNvPr id="10464" name="Rectangle 224"/>
            <xdr:cNvSpPr>
              <a:spLocks noChangeArrowheads="1"/>
            </xdr:cNvSpPr>
          </xdr:nvSpPr>
          <xdr:spPr bwMode="auto">
            <a:xfrm>
              <a:off x="188" y="187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65" name="Rectangle 225"/>
            <xdr:cNvSpPr>
              <a:spLocks noChangeArrowheads="1"/>
            </xdr:cNvSpPr>
          </xdr:nvSpPr>
          <xdr:spPr bwMode="auto">
            <a:xfrm>
              <a:off x="196" y="187"/>
              <a:ext cx="1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</a:t>
              </a:r>
            </a:p>
          </xdr:txBody>
        </xdr:sp>
        <xdr:sp macro="" textlink="">
          <xdr:nvSpPr>
            <xdr:cNvPr id="10466" name="Rectangle 226"/>
            <xdr:cNvSpPr>
              <a:spLocks noChangeArrowheads="1"/>
            </xdr:cNvSpPr>
          </xdr:nvSpPr>
          <xdr:spPr bwMode="auto">
            <a:xfrm>
              <a:off x="214" y="187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: </a:t>
              </a:r>
            </a:p>
          </xdr:txBody>
        </xdr:sp>
        <xdr:sp macro="" textlink="">
          <xdr:nvSpPr>
            <xdr:cNvPr id="10467" name="Rectangle 227"/>
            <xdr:cNvSpPr>
              <a:spLocks noChangeArrowheads="1"/>
            </xdr:cNvSpPr>
          </xdr:nvSpPr>
          <xdr:spPr bwMode="auto">
            <a:xfrm>
              <a:off x="221" y="1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71</a:t>
              </a:r>
            </a:p>
          </xdr:txBody>
        </xdr:sp>
        <xdr:sp macro="" textlink="">
          <xdr:nvSpPr>
            <xdr:cNvPr id="10468" name="Rectangle 228"/>
            <xdr:cNvSpPr>
              <a:spLocks noChangeArrowheads="1"/>
            </xdr:cNvSpPr>
          </xdr:nvSpPr>
          <xdr:spPr bwMode="auto">
            <a:xfrm>
              <a:off x="236" y="187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10469" name="Rectangle 229"/>
            <xdr:cNvSpPr>
              <a:spLocks noChangeArrowheads="1"/>
            </xdr:cNvSpPr>
          </xdr:nvSpPr>
          <xdr:spPr bwMode="auto">
            <a:xfrm>
              <a:off x="240" y="187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43</a:t>
              </a:r>
            </a:p>
          </xdr:txBody>
        </xdr:sp>
        <xdr:sp macro="" textlink="">
          <xdr:nvSpPr>
            <xdr:cNvPr id="10470" name="Rectangle 230"/>
            <xdr:cNvSpPr>
              <a:spLocks noChangeArrowheads="1"/>
            </xdr:cNvSpPr>
          </xdr:nvSpPr>
          <xdr:spPr bwMode="auto">
            <a:xfrm>
              <a:off x="255" y="18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471" name="Rectangle 231"/>
            <xdr:cNvSpPr>
              <a:spLocks noChangeArrowheads="1"/>
            </xdr:cNvSpPr>
          </xdr:nvSpPr>
          <xdr:spPr bwMode="auto">
            <a:xfrm>
              <a:off x="265" y="18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72" name="Rectangle 232"/>
            <xdr:cNvSpPr>
              <a:spLocks noChangeArrowheads="1"/>
            </xdr:cNvSpPr>
          </xdr:nvSpPr>
          <xdr:spPr bwMode="auto">
            <a:xfrm>
              <a:off x="80" y="20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73" name="Rectangle 233"/>
            <xdr:cNvSpPr>
              <a:spLocks noChangeArrowheads="1"/>
            </xdr:cNvSpPr>
          </xdr:nvSpPr>
          <xdr:spPr bwMode="auto">
            <a:xfrm>
              <a:off x="8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74" name="Rectangle 234"/>
            <xdr:cNvSpPr>
              <a:spLocks noChangeArrowheads="1"/>
            </xdr:cNvSpPr>
          </xdr:nvSpPr>
          <xdr:spPr bwMode="auto">
            <a:xfrm>
              <a:off x="88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75" name="Rectangle 235"/>
            <xdr:cNvSpPr>
              <a:spLocks noChangeArrowheads="1"/>
            </xdr:cNvSpPr>
          </xdr:nvSpPr>
          <xdr:spPr bwMode="auto">
            <a:xfrm>
              <a:off x="96" y="220"/>
              <a:ext cx="2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mp</a:t>
              </a:r>
            </a:p>
          </xdr:txBody>
        </xdr:sp>
        <xdr:sp macro="" textlink="">
          <xdr:nvSpPr>
            <xdr:cNvPr id="10476" name="Rectangle 236"/>
            <xdr:cNvSpPr>
              <a:spLocks noChangeArrowheads="1"/>
            </xdr:cNvSpPr>
          </xdr:nvSpPr>
          <xdr:spPr bwMode="auto">
            <a:xfrm>
              <a:off x="115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77" name="Rectangle 237"/>
            <xdr:cNvSpPr>
              <a:spLocks noChangeArrowheads="1"/>
            </xdr:cNvSpPr>
          </xdr:nvSpPr>
          <xdr:spPr bwMode="auto">
            <a:xfrm>
              <a:off x="123" y="220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78" name="Rectangle 238"/>
            <xdr:cNvSpPr>
              <a:spLocks noChangeArrowheads="1"/>
            </xdr:cNvSpPr>
          </xdr:nvSpPr>
          <xdr:spPr bwMode="auto">
            <a:xfrm>
              <a:off x="129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79" name="Rectangle 239"/>
            <xdr:cNvSpPr>
              <a:spLocks noChangeArrowheads="1"/>
            </xdr:cNvSpPr>
          </xdr:nvSpPr>
          <xdr:spPr bwMode="auto">
            <a:xfrm>
              <a:off x="133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80" name="Rectangle 240"/>
            <xdr:cNvSpPr>
              <a:spLocks noChangeArrowheads="1"/>
            </xdr:cNvSpPr>
          </xdr:nvSpPr>
          <xdr:spPr bwMode="auto">
            <a:xfrm>
              <a:off x="139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481" name="Rectangle 241"/>
            <xdr:cNvSpPr>
              <a:spLocks noChangeArrowheads="1"/>
            </xdr:cNvSpPr>
          </xdr:nvSpPr>
          <xdr:spPr bwMode="auto">
            <a:xfrm>
              <a:off x="14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ó</a:t>
              </a:r>
            </a:p>
          </xdr:txBody>
        </xdr:sp>
        <xdr:sp macro="" textlink="">
          <xdr:nvSpPr>
            <xdr:cNvPr id="10482" name="Rectangle 242"/>
            <xdr:cNvSpPr>
              <a:spLocks noChangeArrowheads="1"/>
            </xdr:cNvSpPr>
          </xdr:nvSpPr>
          <xdr:spPr bwMode="auto">
            <a:xfrm>
              <a:off x="15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483" name="Rectangle 243"/>
            <xdr:cNvSpPr>
              <a:spLocks noChangeArrowheads="1"/>
            </xdr:cNvSpPr>
          </xdr:nvSpPr>
          <xdr:spPr bwMode="auto">
            <a:xfrm>
              <a:off x="158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84" name="Rectangle 244"/>
            <xdr:cNvSpPr>
              <a:spLocks noChangeArrowheads="1"/>
            </xdr:cNvSpPr>
          </xdr:nvSpPr>
          <xdr:spPr bwMode="auto">
            <a:xfrm>
              <a:off x="162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85" name="Rectangle 245"/>
            <xdr:cNvSpPr>
              <a:spLocks noChangeArrowheads="1"/>
            </xdr:cNvSpPr>
          </xdr:nvSpPr>
          <xdr:spPr bwMode="auto">
            <a:xfrm>
              <a:off x="170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86" name="Rectangle 246"/>
            <xdr:cNvSpPr>
              <a:spLocks noChangeArrowheads="1"/>
            </xdr:cNvSpPr>
          </xdr:nvSpPr>
          <xdr:spPr bwMode="auto">
            <a:xfrm>
              <a:off x="177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87" name="Rectangle 247"/>
            <xdr:cNvSpPr>
              <a:spLocks noChangeArrowheads="1"/>
            </xdr:cNvSpPr>
          </xdr:nvSpPr>
          <xdr:spPr bwMode="auto">
            <a:xfrm>
              <a:off x="181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88" name="Rectangle 248"/>
            <xdr:cNvSpPr>
              <a:spLocks noChangeArrowheads="1"/>
            </xdr:cNvSpPr>
          </xdr:nvSpPr>
          <xdr:spPr bwMode="auto">
            <a:xfrm>
              <a:off x="184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489" name="Rectangle 249"/>
            <xdr:cNvSpPr>
              <a:spLocks noChangeArrowheads="1"/>
            </xdr:cNvSpPr>
          </xdr:nvSpPr>
          <xdr:spPr bwMode="auto">
            <a:xfrm>
              <a:off x="190" y="220"/>
              <a:ext cx="3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apital</a:t>
              </a:r>
            </a:p>
          </xdr:txBody>
        </xdr:sp>
        <xdr:sp macro="" textlink="">
          <xdr:nvSpPr>
            <xdr:cNvPr id="10490" name="Rectangle 250"/>
            <xdr:cNvSpPr>
              <a:spLocks noChangeArrowheads="1"/>
            </xdr:cNvSpPr>
          </xdr:nvSpPr>
          <xdr:spPr bwMode="auto">
            <a:xfrm>
              <a:off x="225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91" name="Rectangle 251"/>
            <xdr:cNvSpPr>
              <a:spLocks noChangeArrowheads="1"/>
            </xdr:cNvSpPr>
          </xdr:nvSpPr>
          <xdr:spPr bwMode="auto">
            <a:xfrm>
              <a:off x="229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492" name="Rectangle 252"/>
            <xdr:cNvSpPr>
              <a:spLocks noChangeArrowheads="1"/>
            </xdr:cNvSpPr>
          </xdr:nvSpPr>
          <xdr:spPr bwMode="auto">
            <a:xfrm>
              <a:off x="237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493" name="Rectangle 253"/>
            <xdr:cNvSpPr>
              <a:spLocks noChangeArrowheads="1"/>
            </xdr:cNvSpPr>
          </xdr:nvSpPr>
          <xdr:spPr bwMode="auto">
            <a:xfrm>
              <a:off x="244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94" name="Rectangle 254"/>
            <xdr:cNvSpPr>
              <a:spLocks noChangeArrowheads="1"/>
            </xdr:cNvSpPr>
          </xdr:nvSpPr>
          <xdr:spPr bwMode="auto">
            <a:xfrm>
              <a:off x="248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495" name="Rectangle 255"/>
            <xdr:cNvSpPr>
              <a:spLocks noChangeArrowheads="1"/>
            </xdr:cNvSpPr>
          </xdr:nvSpPr>
          <xdr:spPr bwMode="auto">
            <a:xfrm>
              <a:off x="251" y="2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496" name="Rectangle 256"/>
            <xdr:cNvSpPr>
              <a:spLocks noChangeArrowheads="1"/>
            </xdr:cNvSpPr>
          </xdr:nvSpPr>
          <xdr:spPr bwMode="auto">
            <a:xfrm>
              <a:off x="259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497" name="Rectangle 257"/>
            <xdr:cNvSpPr>
              <a:spLocks noChangeArrowheads="1"/>
            </xdr:cNvSpPr>
          </xdr:nvSpPr>
          <xdr:spPr bwMode="auto">
            <a:xfrm>
              <a:off x="262" y="220"/>
              <a:ext cx="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</a:t>
              </a:r>
            </a:p>
          </xdr:txBody>
        </xdr:sp>
        <xdr:sp macro="" textlink="">
          <xdr:nvSpPr>
            <xdr:cNvPr id="10498" name="Rectangle 258"/>
            <xdr:cNvSpPr>
              <a:spLocks noChangeArrowheads="1"/>
            </xdr:cNvSpPr>
          </xdr:nvSpPr>
          <xdr:spPr bwMode="auto">
            <a:xfrm>
              <a:off x="268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499" name="Rectangle 259"/>
            <xdr:cNvSpPr>
              <a:spLocks noChangeArrowheads="1"/>
            </xdr:cNvSpPr>
          </xdr:nvSpPr>
          <xdr:spPr bwMode="auto">
            <a:xfrm>
              <a:off x="276" y="220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00" name="Rectangle 260"/>
            <xdr:cNvSpPr>
              <a:spLocks noChangeArrowheads="1"/>
            </xdr:cNvSpPr>
          </xdr:nvSpPr>
          <xdr:spPr bwMode="auto">
            <a:xfrm>
              <a:off x="282" y="220"/>
              <a:ext cx="1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ie</a:t>
              </a:r>
            </a:p>
          </xdr:txBody>
        </xdr:sp>
        <xdr:sp macro="" textlink="">
          <xdr:nvSpPr>
            <xdr:cNvPr id="10501" name="Rectangle 261"/>
            <xdr:cNvSpPr>
              <a:spLocks noChangeArrowheads="1"/>
            </xdr:cNvSpPr>
          </xdr:nvSpPr>
          <xdr:spPr bwMode="auto">
            <a:xfrm>
              <a:off x="29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02" name="Rectangle 262"/>
            <xdr:cNvSpPr>
              <a:spLocks noChangeArrowheads="1"/>
            </xdr:cNvSpPr>
          </xdr:nvSpPr>
          <xdr:spPr bwMode="auto">
            <a:xfrm>
              <a:off x="301" y="220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ad</a:t>
              </a:r>
            </a:p>
          </xdr:txBody>
        </xdr:sp>
        <xdr:sp macro="" textlink="">
          <xdr:nvSpPr>
            <xdr:cNvPr id="10503" name="Rectangle 263"/>
            <xdr:cNvSpPr>
              <a:spLocks noChangeArrowheads="1"/>
            </xdr:cNvSpPr>
          </xdr:nvSpPr>
          <xdr:spPr bwMode="auto">
            <a:xfrm>
              <a:off x="316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04" name="Rectangle 264"/>
            <xdr:cNvSpPr>
              <a:spLocks noChangeArrowheads="1"/>
            </xdr:cNvSpPr>
          </xdr:nvSpPr>
          <xdr:spPr bwMode="auto">
            <a:xfrm>
              <a:off x="320" y="22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505" name="Rectangle 265"/>
            <xdr:cNvSpPr>
              <a:spLocks noChangeArrowheads="1"/>
            </xdr:cNvSpPr>
          </xdr:nvSpPr>
          <xdr:spPr bwMode="auto">
            <a:xfrm>
              <a:off x="327" y="22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06" name="Rectangle 266"/>
            <xdr:cNvSpPr>
              <a:spLocks noChangeArrowheads="1"/>
            </xdr:cNvSpPr>
          </xdr:nvSpPr>
          <xdr:spPr bwMode="auto">
            <a:xfrm>
              <a:off x="331" y="220"/>
              <a:ext cx="3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ncula</a:t>
              </a:r>
            </a:p>
          </xdr:txBody>
        </xdr:sp>
        <xdr:sp macro="" textlink="">
          <xdr:nvSpPr>
            <xdr:cNvPr id="10507" name="Rectangle 267"/>
            <xdr:cNvSpPr>
              <a:spLocks noChangeArrowheads="1"/>
            </xdr:cNvSpPr>
          </xdr:nvSpPr>
          <xdr:spPr bwMode="auto">
            <a:xfrm>
              <a:off x="363" y="22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08" name="Rectangle 268"/>
            <xdr:cNvSpPr>
              <a:spLocks noChangeArrowheads="1"/>
            </xdr:cNvSpPr>
          </xdr:nvSpPr>
          <xdr:spPr bwMode="auto">
            <a:xfrm>
              <a:off x="371" y="220"/>
              <a:ext cx="11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a:</a:t>
              </a:r>
            </a:p>
          </xdr:txBody>
        </xdr:sp>
        <xdr:sp macro="" textlink="">
          <xdr:nvSpPr>
            <xdr:cNvPr id="10509" name="Rectangle 269"/>
            <xdr:cNvSpPr>
              <a:spLocks noChangeArrowheads="1"/>
            </xdr:cNvSpPr>
          </xdr:nvSpPr>
          <xdr:spPr bwMode="auto">
            <a:xfrm>
              <a:off x="382" y="22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10" name="Rectangle 270"/>
            <xdr:cNvSpPr>
              <a:spLocks noChangeArrowheads="1"/>
            </xdr:cNvSpPr>
          </xdr:nvSpPr>
          <xdr:spPr bwMode="auto">
            <a:xfrm>
              <a:off x="80" y="235"/>
              <a:ext cx="30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11" name="Rectangle 271"/>
            <xdr:cNvSpPr>
              <a:spLocks noChangeArrowheads="1"/>
            </xdr:cNvSpPr>
          </xdr:nvSpPr>
          <xdr:spPr bwMode="auto">
            <a:xfrm>
              <a:off x="80" y="23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12" name="Rectangle 272"/>
            <xdr:cNvSpPr>
              <a:spLocks noChangeArrowheads="1"/>
            </xdr:cNvSpPr>
          </xdr:nvSpPr>
          <xdr:spPr bwMode="auto">
            <a:xfrm>
              <a:off x="95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13" name="Rectangle 273"/>
            <xdr:cNvSpPr>
              <a:spLocks noChangeArrowheads="1"/>
            </xdr:cNvSpPr>
          </xdr:nvSpPr>
          <xdr:spPr bwMode="auto">
            <a:xfrm>
              <a:off x="102" y="253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14" name="Rectangle 274"/>
            <xdr:cNvSpPr>
              <a:spLocks noChangeArrowheads="1"/>
            </xdr:cNvSpPr>
          </xdr:nvSpPr>
          <xdr:spPr bwMode="auto">
            <a:xfrm>
              <a:off x="109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15" name="Rectangle 275"/>
            <xdr:cNvSpPr>
              <a:spLocks noChangeArrowheads="1"/>
            </xdr:cNvSpPr>
          </xdr:nvSpPr>
          <xdr:spPr bwMode="auto">
            <a:xfrm>
              <a:off x="117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16" name="Rectangle 276"/>
            <xdr:cNvSpPr>
              <a:spLocks noChangeArrowheads="1"/>
            </xdr:cNvSpPr>
          </xdr:nvSpPr>
          <xdr:spPr bwMode="auto">
            <a:xfrm>
              <a:off x="120" y="253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17" name="Rectangle 277"/>
            <xdr:cNvSpPr>
              <a:spLocks noChangeArrowheads="1"/>
            </xdr:cNvSpPr>
          </xdr:nvSpPr>
          <xdr:spPr bwMode="auto">
            <a:xfrm>
              <a:off x="125" y="253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10518" name="Rectangle 278"/>
            <xdr:cNvSpPr>
              <a:spLocks noChangeArrowheads="1"/>
            </xdr:cNvSpPr>
          </xdr:nvSpPr>
          <xdr:spPr bwMode="auto">
            <a:xfrm>
              <a:off x="136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19" name="Rectangle 279"/>
            <xdr:cNvSpPr>
              <a:spLocks noChangeArrowheads="1"/>
            </xdr:cNvSpPr>
          </xdr:nvSpPr>
          <xdr:spPr bwMode="auto">
            <a:xfrm>
              <a:off x="139" y="253"/>
              <a:ext cx="2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em</a:t>
              </a:r>
            </a:p>
          </xdr:txBody>
        </xdr:sp>
        <xdr:sp macro="" textlink="">
          <xdr:nvSpPr>
            <xdr:cNvPr id="10520" name="Rectangle 280"/>
            <xdr:cNvSpPr>
              <a:spLocks noChangeArrowheads="1"/>
            </xdr:cNvSpPr>
          </xdr:nvSpPr>
          <xdr:spPr bwMode="auto">
            <a:xfrm>
              <a:off x="158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21" name="Rectangle 281"/>
            <xdr:cNvSpPr>
              <a:spLocks noChangeArrowheads="1"/>
            </xdr:cNvSpPr>
          </xdr:nvSpPr>
          <xdr:spPr bwMode="auto">
            <a:xfrm>
              <a:off x="161" y="253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22" name="Rectangle 282"/>
            <xdr:cNvSpPr>
              <a:spLocks noChangeArrowheads="1"/>
            </xdr:cNvSpPr>
          </xdr:nvSpPr>
          <xdr:spPr bwMode="auto">
            <a:xfrm>
              <a:off x="166" y="25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23" name="Rectangle 283"/>
            <xdr:cNvSpPr>
              <a:spLocks noChangeArrowheads="1"/>
            </xdr:cNvSpPr>
          </xdr:nvSpPr>
          <xdr:spPr bwMode="auto">
            <a:xfrm>
              <a:off x="169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24" name="Rectangle 284"/>
            <xdr:cNvSpPr>
              <a:spLocks noChangeArrowheads="1"/>
            </xdr:cNvSpPr>
          </xdr:nvSpPr>
          <xdr:spPr bwMode="auto">
            <a:xfrm>
              <a:off x="177" y="253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25" name="Rectangle 285"/>
            <xdr:cNvSpPr>
              <a:spLocks noChangeArrowheads="1"/>
            </xdr:cNvSpPr>
          </xdr:nvSpPr>
          <xdr:spPr bwMode="auto">
            <a:xfrm>
              <a:off x="185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26" name="Rectangle 286"/>
            <xdr:cNvSpPr>
              <a:spLocks noChangeArrowheads="1"/>
            </xdr:cNvSpPr>
          </xdr:nvSpPr>
          <xdr:spPr bwMode="auto">
            <a:xfrm>
              <a:off x="265" y="253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527" name="Rectangle 287"/>
            <xdr:cNvSpPr>
              <a:spLocks noChangeArrowheads="1"/>
            </xdr:cNvSpPr>
          </xdr:nvSpPr>
          <xdr:spPr bwMode="auto">
            <a:xfrm>
              <a:off x="288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28" name="Rectangle 288"/>
            <xdr:cNvSpPr>
              <a:spLocks noChangeArrowheads="1"/>
            </xdr:cNvSpPr>
          </xdr:nvSpPr>
          <xdr:spPr bwMode="auto">
            <a:xfrm>
              <a:off x="291" y="253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2.8</a:t>
              </a:r>
            </a:p>
          </xdr:txBody>
        </xdr:sp>
        <xdr:sp macro="" textlink="">
          <xdr:nvSpPr>
            <xdr:cNvPr id="10529" name="Rectangle 289"/>
            <xdr:cNvSpPr>
              <a:spLocks noChangeArrowheads="1"/>
            </xdr:cNvSpPr>
          </xdr:nvSpPr>
          <xdr:spPr bwMode="auto">
            <a:xfrm>
              <a:off x="310" y="253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530" name="Rectangle 290"/>
            <xdr:cNvSpPr>
              <a:spLocks noChangeArrowheads="1"/>
            </xdr:cNvSpPr>
          </xdr:nvSpPr>
          <xdr:spPr bwMode="auto">
            <a:xfrm>
              <a:off x="317" y="253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10531" name="Rectangle 291"/>
            <xdr:cNvSpPr>
              <a:spLocks noChangeArrowheads="1"/>
            </xdr:cNvSpPr>
          </xdr:nvSpPr>
          <xdr:spPr bwMode="auto">
            <a:xfrm>
              <a:off x="377" y="25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32" name="Rectangle 292"/>
            <xdr:cNvSpPr>
              <a:spLocks noChangeArrowheads="1"/>
            </xdr:cNvSpPr>
          </xdr:nvSpPr>
          <xdr:spPr bwMode="auto">
            <a:xfrm>
              <a:off x="288" y="269"/>
              <a:ext cx="8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33" name="Rectangle 293"/>
            <xdr:cNvSpPr>
              <a:spLocks noChangeArrowheads="1"/>
            </xdr:cNvSpPr>
          </xdr:nvSpPr>
          <xdr:spPr bwMode="auto">
            <a:xfrm>
              <a:off x="95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34" name="Rectangle 294"/>
            <xdr:cNvSpPr>
              <a:spLocks noChangeArrowheads="1"/>
            </xdr:cNvSpPr>
          </xdr:nvSpPr>
          <xdr:spPr bwMode="auto">
            <a:xfrm>
              <a:off x="102" y="272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35" name="Rectangle 295"/>
            <xdr:cNvSpPr>
              <a:spLocks noChangeArrowheads="1"/>
            </xdr:cNvSpPr>
          </xdr:nvSpPr>
          <xdr:spPr bwMode="auto">
            <a:xfrm>
              <a:off x="109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36" name="Rectangle 296"/>
            <xdr:cNvSpPr>
              <a:spLocks noChangeArrowheads="1"/>
            </xdr:cNvSpPr>
          </xdr:nvSpPr>
          <xdr:spPr bwMode="auto">
            <a:xfrm>
              <a:off x="117" y="27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37" name="Rectangle 297"/>
            <xdr:cNvSpPr>
              <a:spLocks noChangeArrowheads="1"/>
            </xdr:cNvSpPr>
          </xdr:nvSpPr>
          <xdr:spPr bwMode="auto">
            <a:xfrm>
              <a:off x="120" y="272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38" name="Rectangle 298"/>
            <xdr:cNvSpPr>
              <a:spLocks noChangeArrowheads="1"/>
            </xdr:cNvSpPr>
          </xdr:nvSpPr>
          <xdr:spPr bwMode="auto">
            <a:xfrm>
              <a:off x="125" y="272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10539" name="Rectangle 299"/>
            <xdr:cNvSpPr>
              <a:spLocks noChangeArrowheads="1"/>
            </xdr:cNvSpPr>
          </xdr:nvSpPr>
          <xdr:spPr bwMode="auto">
            <a:xfrm>
              <a:off x="136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40" name="Rectangle 300"/>
            <xdr:cNvSpPr>
              <a:spLocks noChangeArrowheads="1"/>
            </xdr:cNvSpPr>
          </xdr:nvSpPr>
          <xdr:spPr bwMode="auto">
            <a:xfrm>
              <a:off x="139" y="272"/>
              <a:ext cx="1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su</a:t>
              </a:r>
            </a:p>
          </xdr:txBody>
        </xdr:sp>
        <xdr:sp macro="" textlink="">
          <xdr:nvSpPr>
            <xdr:cNvPr id="10541" name="Rectangle 301"/>
            <xdr:cNvSpPr>
              <a:spLocks noChangeArrowheads="1"/>
            </xdr:cNvSpPr>
          </xdr:nvSpPr>
          <xdr:spPr bwMode="auto">
            <a:xfrm>
              <a:off x="152" y="272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scr</a:t>
              </a:r>
            </a:p>
          </xdr:txBody>
        </xdr:sp>
        <xdr:sp macro="" textlink="">
          <xdr:nvSpPr>
            <xdr:cNvPr id="10542" name="Rectangle 302"/>
            <xdr:cNvSpPr>
              <a:spLocks noChangeArrowheads="1"/>
            </xdr:cNvSpPr>
          </xdr:nvSpPr>
          <xdr:spPr bwMode="auto">
            <a:xfrm>
              <a:off x="169" y="272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43" name="Rectangle 303"/>
            <xdr:cNvSpPr>
              <a:spLocks noChangeArrowheads="1"/>
            </xdr:cNvSpPr>
          </xdr:nvSpPr>
          <xdr:spPr bwMode="auto">
            <a:xfrm>
              <a:off x="173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44" name="Rectangle 304"/>
            <xdr:cNvSpPr>
              <a:spLocks noChangeArrowheads="1"/>
            </xdr:cNvSpPr>
          </xdr:nvSpPr>
          <xdr:spPr bwMode="auto">
            <a:xfrm>
              <a:off x="180" y="272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45" name="Rectangle 305"/>
            <xdr:cNvSpPr>
              <a:spLocks noChangeArrowheads="1"/>
            </xdr:cNvSpPr>
          </xdr:nvSpPr>
          <xdr:spPr bwMode="auto">
            <a:xfrm>
              <a:off x="185" y="272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46" name="Rectangle 306"/>
            <xdr:cNvSpPr>
              <a:spLocks noChangeArrowheads="1"/>
            </xdr:cNvSpPr>
          </xdr:nvSpPr>
          <xdr:spPr bwMode="auto">
            <a:xfrm>
              <a:off x="193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47" name="Rectangle 307"/>
            <xdr:cNvSpPr>
              <a:spLocks noChangeArrowheads="1"/>
            </xdr:cNvSpPr>
          </xdr:nvSpPr>
          <xdr:spPr bwMode="auto">
            <a:xfrm>
              <a:off x="266" y="272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548" name="Rectangle 308"/>
            <xdr:cNvSpPr>
              <a:spLocks noChangeArrowheads="1"/>
            </xdr:cNvSpPr>
          </xdr:nvSpPr>
          <xdr:spPr bwMode="auto">
            <a:xfrm>
              <a:off x="288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49" name="Rectangle 309"/>
            <xdr:cNvSpPr>
              <a:spLocks noChangeArrowheads="1"/>
            </xdr:cNvSpPr>
          </xdr:nvSpPr>
          <xdr:spPr bwMode="auto">
            <a:xfrm>
              <a:off x="291" y="272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2.8</a:t>
              </a:r>
            </a:p>
          </xdr:txBody>
        </xdr:sp>
        <xdr:sp macro="" textlink="">
          <xdr:nvSpPr>
            <xdr:cNvPr id="10550" name="Rectangle 310"/>
            <xdr:cNvSpPr>
              <a:spLocks noChangeArrowheads="1"/>
            </xdr:cNvSpPr>
          </xdr:nvSpPr>
          <xdr:spPr bwMode="auto">
            <a:xfrm>
              <a:off x="310" y="272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551" name="Rectangle 311"/>
            <xdr:cNvSpPr>
              <a:spLocks noChangeArrowheads="1"/>
            </xdr:cNvSpPr>
          </xdr:nvSpPr>
          <xdr:spPr bwMode="auto">
            <a:xfrm>
              <a:off x="318" y="272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10552" name="Rectangle 312"/>
            <xdr:cNvSpPr>
              <a:spLocks noChangeArrowheads="1"/>
            </xdr:cNvSpPr>
          </xdr:nvSpPr>
          <xdr:spPr bwMode="auto">
            <a:xfrm>
              <a:off x="378" y="27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53" name="Rectangle 313"/>
            <xdr:cNvSpPr>
              <a:spLocks noChangeArrowheads="1"/>
            </xdr:cNvSpPr>
          </xdr:nvSpPr>
          <xdr:spPr bwMode="auto">
            <a:xfrm>
              <a:off x="288" y="287"/>
              <a:ext cx="90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54" name="Rectangle 314"/>
            <xdr:cNvSpPr>
              <a:spLocks noChangeArrowheads="1"/>
            </xdr:cNvSpPr>
          </xdr:nvSpPr>
          <xdr:spPr bwMode="auto">
            <a:xfrm>
              <a:off x="95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55" name="Rectangle 315"/>
            <xdr:cNvSpPr>
              <a:spLocks noChangeArrowheads="1"/>
            </xdr:cNvSpPr>
          </xdr:nvSpPr>
          <xdr:spPr bwMode="auto">
            <a:xfrm>
              <a:off x="102" y="290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56" name="Rectangle 316"/>
            <xdr:cNvSpPr>
              <a:spLocks noChangeArrowheads="1"/>
            </xdr:cNvSpPr>
          </xdr:nvSpPr>
          <xdr:spPr bwMode="auto">
            <a:xfrm>
              <a:off x="109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57" name="Rectangle 317"/>
            <xdr:cNvSpPr>
              <a:spLocks noChangeArrowheads="1"/>
            </xdr:cNvSpPr>
          </xdr:nvSpPr>
          <xdr:spPr bwMode="auto">
            <a:xfrm>
              <a:off x="117" y="29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58" name="Rectangle 318"/>
            <xdr:cNvSpPr>
              <a:spLocks noChangeArrowheads="1"/>
            </xdr:cNvSpPr>
          </xdr:nvSpPr>
          <xdr:spPr bwMode="auto">
            <a:xfrm>
              <a:off x="120" y="290"/>
              <a:ext cx="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59" name="Rectangle 319"/>
            <xdr:cNvSpPr>
              <a:spLocks noChangeArrowheads="1"/>
            </xdr:cNvSpPr>
          </xdr:nvSpPr>
          <xdr:spPr bwMode="auto">
            <a:xfrm>
              <a:off x="125" y="290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</a:t>
              </a:r>
            </a:p>
          </xdr:txBody>
        </xdr:sp>
        <xdr:sp macro="" textlink="">
          <xdr:nvSpPr>
            <xdr:cNvPr id="10560" name="Rectangle 320"/>
            <xdr:cNvSpPr>
              <a:spLocks noChangeArrowheads="1"/>
            </xdr:cNvSpPr>
          </xdr:nvSpPr>
          <xdr:spPr bwMode="auto">
            <a:xfrm>
              <a:off x="136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61" name="Rectangle 321"/>
            <xdr:cNvSpPr>
              <a:spLocks noChangeArrowheads="1"/>
            </xdr:cNvSpPr>
          </xdr:nvSpPr>
          <xdr:spPr bwMode="auto">
            <a:xfrm>
              <a:off x="139" y="290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62" name="Rectangle 322"/>
            <xdr:cNvSpPr>
              <a:spLocks noChangeArrowheads="1"/>
            </xdr:cNvSpPr>
          </xdr:nvSpPr>
          <xdr:spPr bwMode="auto">
            <a:xfrm>
              <a:off x="143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563" name="Rectangle 323"/>
            <xdr:cNvSpPr>
              <a:spLocks noChangeArrowheads="1"/>
            </xdr:cNvSpPr>
          </xdr:nvSpPr>
          <xdr:spPr bwMode="auto">
            <a:xfrm>
              <a:off x="150" y="290"/>
              <a:ext cx="13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te</a:t>
              </a:r>
            </a:p>
          </xdr:txBody>
        </xdr:sp>
        <xdr:sp macro="" textlink="">
          <xdr:nvSpPr>
            <xdr:cNvPr id="10564" name="Rectangle 324"/>
            <xdr:cNvSpPr>
              <a:spLocks noChangeArrowheads="1"/>
            </xdr:cNvSpPr>
          </xdr:nvSpPr>
          <xdr:spPr bwMode="auto">
            <a:xfrm>
              <a:off x="163" y="290"/>
              <a:ext cx="7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10565" name="Rectangle 325"/>
            <xdr:cNvSpPr>
              <a:spLocks noChangeArrowheads="1"/>
            </xdr:cNvSpPr>
          </xdr:nvSpPr>
          <xdr:spPr bwMode="auto">
            <a:xfrm>
              <a:off x="169" y="290"/>
              <a:ext cx="1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ra</a:t>
              </a:r>
            </a:p>
          </xdr:txBody>
        </xdr:sp>
        <xdr:sp macro="" textlink="">
          <xdr:nvSpPr>
            <xdr:cNvPr id="10566" name="Rectangle 326"/>
            <xdr:cNvSpPr>
              <a:spLocks noChangeArrowheads="1"/>
            </xdr:cNvSpPr>
          </xdr:nvSpPr>
          <xdr:spPr bwMode="auto">
            <a:xfrm>
              <a:off x="182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67" name="Rectangle 327"/>
            <xdr:cNvSpPr>
              <a:spLocks noChangeArrowheads="1"/>
            </xdr:cNvSpPr>
          </xdr:nvSpPr>
          <xdr:spPr bwMode="auto">
            <a:xfrm>
              <a:off x="189" y="290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568" name="Rectangle 328"/>
            <xdr:cNvSpPr>
              <a:spLocks noChangeArrowheads="1"/>
            </xdr:cNvSpPr>
          </xdr:nvSpPr>
          <xdr:spPr bwMode="auto">
            <a:xfrm>
              <a:off x="197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69" name="Rectangle 329"/>
            <xdr:cNvSpPr>
              <a:spLocks noChangeArrowheads="1"/>
            </xdr:cNvSpPr>
          </xdr:nvSpPr>
          <xdr:spPr bwMode="auto">
            <a:xfrm>
              <a:off x="266" y="290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570" name="Rectangle 330"/>
            <xdr:cNvSpPr>
              <a:spLocks noChangeArrowheads="1"/>
            </xdr:cNvSpPr>
          </xdr:nvSpPr>
          <xdr:spPr bwMode="auto">
            <a:xfrm>
              <a:off x="288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71" name="Rectangle 331"/>
            <xdr:cNvSpPr>
              <a:spLocks noChangeArrowheads="1"/>
            </xdr:cNvSpPr>
          </xdr:nvSpPr>
          <xdr:spPr bwMode="auto">
            <a:xfrm>
              <a:off x="291" y="290"/>
              <a:ext cx="1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2.8</a:t>
              </a:r>
            </a:p>
          </xdr:txBody>
        </xdr:sp>
        <xdr:sp macro="" textlink="">
          <xdr:nvSpPr>
            <xdr:cNvPr id="10572" name="Rectangle 332"/>
            <xdr:cNvSpPr>
              <a:spLocks noChangeArrowheads="1"/>
            </xdr:cNvSpPr>
          </xdr:nvSpPr>
          <xdr:spPr bwMode="auto">
            <a:xfrm>
              <a:off x="310" y="290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573" name="Rectangle 333"/>
            <xdr:cNvSpPr>
              <a:spLocks noChangeArrowheads="1"/>
            </xdr:cNvSpPr>
          </xdr:nvSpPr>
          <xdr:spPr bwMode="auto">
            <a:xfrm>
              <a:off x="318" y="290"/>
              <a:ext cx="6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0.000.000</a:t>
              </a:r>
            </a:p>
          </xdr:txBody>
        </xdr:sp>
        <xdr:sp macro="" textlink="">
          <xdr:nvSpPr>
            <xdr:cNvPr id="10574" name="Rectangle 334"/>
            <xdr:cNvSpPr>
              <a:spLocks noChangeArrowheads="1"/>
            </xdr:cNvSpPr>
          </xdr:nvSpPr>
          <xdr:spPr bwMode="auto">
            <a:xfrm>
              <a:off x="378" y="2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75" name="Rectangle 335"/>
            <xdr:cNvSpPr>
              <a:spLocks noChangeArrowheads="1"/>
            </xdr:cNvSpPr>
          </xdr:nvSpPr>
          <xdr:spPr bwMode="auto">
            <a:xfrm>
              <a:off x="288" y="306"/>
              <a:ext cx="90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576" name="Rectangle 336"/>
            <xdr:cNvSpPr>
              <a:spLocks noChangeArrowheads="1"/>
            </xdr:cNvSpPr>
          </xdr:nvSpPr>
          <xdr:spPr bwMode="auto">
            <a:xfrm>
              <a:off x="80" y="31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77" name="Rectangle 337"/>
            <xdr:cNvSpPr>
              <a:spLocks noChangeArrowheads="1"/>
            </xdr:cNvSpPr>
          </xdr:nvSpPr>
          <xdr:spPr bwMode="auto">
            <a:xfrm>
              <a:off x="80" y="336"/>
              <a:ext cx="1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CU</a:t>
              </a:r>
            </a:p>
          </xdr:txBody>
        </xdr:sp>
        <xdr:sp macro="" textlink="">
          <xdr:nvSpPr>
            <xdr:cNvPr id="10578" name="Rectangle 338"/>
            <xdr:cNvSpPr>
              <a:spLocks noChangeArrowheads="1"/>
            </xdr:cNvSpPr>
          </xdr:nvSpPr>
          <xdr:spPr bwMode="auto">
            <a:xfrm>
              <a:off x="97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79" name="Rectangle 339"/>
            <xdr:cNvSpPr>
              <a:spLocks noChangeArrowheads="1"/>
            </xdr:cNvSpPr>
          </xdr:nvSpPr>
          <xdr:spPr bwMode="auto">
            <a:xfrm>
              <a:off x="106" y="336"/>
              <a:ext cx="2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DRO</a:t>
              </a:r>
            </a:p>
          </xdr:txBody>
        </xdr:sp>
        <xdr:sp macro="" textlink="">
          <xdr:nvSpPr>
            <xdr:cNvPr id="10580" name="Rectangle 340"/>
            <xdr:cNvSpPr>
              <a:spLocks noChangeArrowheads="1"/>
            </xdr:cNvSpPr>
          </xdr:nvSpPr>
          <xdr:spPr bwMode="auto">
            <a:xfrm>
              <a:off x="134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81" name="Rectangle 341"/>
            <xdr:cNvSpPr>
              <a:spLocks noChangeArrowheads="1"/>
            </xdr:cNvSpPr>
          </xdr:nvSpPr>
          <xdr:spPr bwMode="auto">
            <a:xfrm>
              <a:off x="138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582" name="Rectangle 342"/>
            <xdr:cNvSpPr>
              <a:spLocks noChangeArrowheads="1"/>
            </xdr:cNvSpPr>
          </xdr:nvSpPr>
          <xdr:spPr bwMode="auto">
            <a:xfrm>
              <a:off x="147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583" name="Rectangle 343"/>
            <xdr:cNvSpPr>
              <a:spLocks noChangeArrowheads="1"/>
            </xdr:cNvSpPr>
          </xdr:nvSpPr>
          <xdr:spPr bwMode="auto">
            <a:xfrm>
              <a:off x="154" y="33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584" name="Rectangle 344"/>
            <xdr:cNvSpPr>
              <a:spLocks noChangeArrowheads="1"/>
            </xdr:cNvSpPr>
          </xdr:nvSpPr>
          <xdr:spPr bwMode="auto">
            <a:xfrm>
              <a:off x="160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85" name="Rectangle 345"/>
            <xdr:cNvSpPr>
              <a:spLocks noChangeArrowheads="1"/>
            </xdr:cNvSpPr>
          </xdr:nvSpPr>
          <xdr:spPr bwMode="auto">
            <a:xfrm>
              <a:off x="164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586" name="Rectangle 346"/>
            <xdr:cNvSpPr>
              <a:spLocks noChangeArrowheads="1"/>
            </xdr:cNvSpPr>
          </xdr:nvSpPr>
          <xdr:spPr bwMode="auto">
            <a:xfrm>
              <a:off x="172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87" name="Rectangle 347"/>
            <xdr:cNvSpPr>
              <a:spLocks noChangeArrowheads="1"/>
            </xdr:cNvSpPr>
          </xdr:nvSpPr>
          <xdr:spPr bwMode="auto">
            <a:xfrm>
              <a:off x="180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</a:t>
              </a:r>
            </a:p>
          </xdr:txBody>
        </xdr:sp>
        <xdr:sp macro="" textlink="">
          <xdr:nvSpPr>
            <xdr:cNvPr id="10588" name="Rectangle 348"/>
            <xdr:cNvSpPr>
              <a:spLocks noChangeArrowheads="1"/>
            </xdr:cNvSpPr>
          </xdr:nvSpPr>
          <xdr:spPr bwMode="auto">
            <a:xfrm>
              <a:off x="188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89" name="Rectangle 349"/>
            <xdr:cNvSpPr>
              <a:spLocks noChangeArrowheads="1"/>
            </xdr:cNvSpPr>
          </xdr:nvSpPr>
          <xdr:spPr bwMode="auto">
            <a:xfrm>
              <a:off x="192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90" name="Rectangle 350"/>
            <xdr:cNvSpPr>
              <a:spLocks noChangeArrowheads="1"/>
            </xdr:cNvSpPr>
          </xdr:nvSpPr>
          <xdr:spPr bwMode="auto">
            <a:xfrm>
              <a:off x="199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591" name="Rectangle 351"/>
            <xdr:cNvSpPr>
              <a:spLocks noChangeArrowheads="1"/>
            </xdr:cNvSpPr>
          </xdr:nvSpPr>
          <xdr:spPr bwMode="auto">
            <a:xfrm>
              <a:off x="208" y="336"/>
              <a:ext cx="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</a:t>
              </a:r>
            </a:p>
          </xdr:txBody>
        </xdr:sp>
        <xdr:sp macro="" textlink="">
          <xdr:nvSpPr>
            <xdr:cNvPr id="10592" name="Rectangle 352"/>
            <xdr:cNvSpPr>
              <a:spLocks noChangeArrowheads="1"/>
            </xdr:cNvSpPr>
          </xdr:nvSpPr>
          <xdr:spPr bwMode="auto">
            <a:xfrm>
              <a:off x="214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593" name="Rectangle 353"/>
            <xdr:cNvSpPr>
              <a:spLocks noChangeArrowheads="1"/>
            </xdr:cNvSpPr>
          </xdr:nvSpPr>
          <xdr:spPr bwMode="auto">
            <a:xfrm>
              <a:off x="218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594" name="Rectangle 354"/>
            <xdr:cNvSpPr>
              <a:spLocks noChangeArrowheads="1"/>
            </xdr:cNvSpPr>
          </xdr:nvSpPr>
          <xdr:spPr bwMode="auto">
            <a:xfrm>
              <a:off x="222" y="33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595" name="Rectangle 355"/>
            <xdr:cNvSpPr>
              <a:spLocks noChangeArrowheads="1"/>
            </xdr:cNvSpPr>
          </xdr:nvSpPr>
          <xdr:spPr bwMode="auto">
            <a:xfrm>
              <a:off x="232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T</a:t>
              </a:r>
            </a:p>
          </xdr:txBody>
        </xdr:sp>
        <xdr:sp macro="" textlink="">
          <xdr:nvSpPr>
            <xdr:cNvPr id="10596" name="Rectangle 356"/>
            <xdr:cNvSpPr>
              <a:spLocks noChangeArrowheads="1"/>
            </xdr:cNvSpPr>
          </xdr:nvSpPr>
          <xdr:spPr bwMode="auto">
            <a:xfrm>
              <a:off x="239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597" name="Rectangle 357"/>
            <xdr:cNvSpPr>
              <a:spLocks noChangeArrowheads="1"/>
            </xdr:cNvSpPr>
          </xdr:nvSpPr>
          <xdr:spPr bwMode="auto">
            <a:xfrm>
              <a:off x="246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</a:t>
              </a:r>
            </a:p>
          </xdr:txBody>
        </xdr:sp>
        <xdr:sp macro="" textlink="">
          <xdr:nvSpPr>
            <xdr:cNvPr id="10598" name="Rectangle 358"/>
            <xdr:cNvSpPr>
              <a:spLocks noChangeArrowheads="1"/>
            </xdr:cNvSpPr>
          </xdr:nvSpPr>
          <xdr:spPr bwMode="auto">
            <a:xfrm>
              <a:off x="255" y="336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</a:t>
              </a:r>
            </a:p>
          </xdr:txBody>
        </xdr:sp>
        <xdr:sp macro="" textlink="">
          <xdr:nvSpPr>
            <xdr:cNvPr id="10599" name="Rectangle 359"/>
            <xdr:cNvSpPr>
              <a:spLocks noChangeArrowheads="1"/>
            </xdr:cNvSpPr>
          </xdr:nvSpPr>
          <xdr:spPr bwMode="auto">
            <a:xfrm>
              <a:off x="263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600" name="Rectangle 360"/>
            <xdr:cNvSpPr>
              <a:spLocks noChangeArrowheads="1"/>
            </xdr:cNvSpPr>
          </xdr:nvSpPr>
          <xdr:spPr bwMode="auto">
            <a:xfrm>
              <a:off x="272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01" name="Rectangle 361"/>
            <xdr:cNvSpPr>
              <a:spLocks noChangeArrowheads="1"/>
            </xdr:cNvSpPr>
          </xdr:nvSpPr>
          <xdr:spPr bwMode="auto">
            <a:xfrm>
              <a:off x="281" y="336"/>
              <a:ext cx="10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O</a:t>
              </a:r>
            </a:p>
          </xdr:txBody>
        </xdr:sp>
        <xdr:sp macro="" textlink="">
          <xdr:nvSpPr>
            <xdr:cNvPr id="10602" name="Rectangle 362"/>
            <xdr:cNvSpPr>
              <a:spLocks noChangeArrowheads="1"/>
            </xdr:cNvSpPr>
          </xdr:nvSpPr>
          <xdr:spPr bwMode="auto">
            <a:xfrm>
              <a:off x="291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03" name="Rectangle 363"/>
            <xdr:cNvSpPr>
              <a:spLocks noChangeArrowheads="1"/>
            </xdr:cNvSpPr>
          </xdr:nvSpPr>
          <xdr:spPr bwMode="auto">
            <a:xfrm>
              <a:off x="295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04" name="Rectangle 364"/>
            <xdr:cNvSpPr>
              <a:spLocks noChangeArrowheads="1"/>
            </xdr:cNvSpPr>
          </xdr:nvSpPr>
          <xdr:spPr bwMode="auto">
            <a:xfrm>
              <a:off x="305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605" name="Rectangle 365"/>
            <xdr:cNvSpPr>
              <a:spLocks noChangeArrowheads="1"/>
            </xdr:cNvSpPr>
          </xdr:nvSpPr>
          <xdr:spPr bwMode="auto">
            <a:xfrm>
              <a:off x="312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06" name="Rectangle 366"/>
            <xdr:cNvSpPr>
              <a:spLocks noChangeArrowheads="1"/>
            </xdr:cNvSpPr>
          </xdr:nvSpPr>
          <xdr:spPr bwMode="auto">
            <a:xfrm>
              <a:off x="315" y="336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LA</a:t>
              </a:r>
            </a:p>
          </xdr:txBody>
        </xdr:sp>
        <xdr:sp macro="" textlink="">
          <xdr:nvSpPr>
            <xdr:cNvPr id="10607" name="Rectangle 367"/>
            <xdr:cNvSpPr>
              <a:spLocks noChangeArrowheads="1"/>
            </xdr:cNvSpPr>
          </xdr:nvSpPr>
          <xdr:spPr bwMode="auto">
            <a:xfrm>
              <a:off x="331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08" name="Rectangle 368"/>
            <xdr:cNvSpPr>
              <a:spLocks noChangeArrowheads="1"/>
            </xdr:cNvSpPr>
          </xdr:nvSpPr>
          <xdr:spPr bwMode="auto">
            <a:xfrm>
              <a:off x="334" y="336"/>
              <a:ext cx="1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</a:t>
              </a:r>
            </a:p>
          </xdr:txBody>
        </xdr:sp>
        <xdr:sp macro="" textlink="">
          <xdr:nvSpPr>
            <xdr:cNvPr id="10609" name="Rectangle 369"/>
            <xdr:cNvSpPr>
              <a:spLocks noChangeArrowheads="1"/>
            </xdr:cNvSpPr>
          </xdr:nvSpPr>
          <xdr:spPr bwMode="auto">
            <a:xfrm>
              <a:off x="351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610" name="Rectangle 370"/>
            <xdr:cNvSpPr>
              <a:spLocks noChangeArrowheads="1"/>
            </xdr:cNvSpPr>
          </xdr:nvSpPr>
          <xdr:spPr bwMode="auto">
            <a:xfrm>
              <a:off x="359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611" name="Rectangle 371"/>
            <xdr:cNvSpPr>
              <a:spLocks noChangeArrowheads="1"/>
            </xdr:cNvSpPr>
          </xdr:nvSpPr>
          <xdr:spPr bwMode="auto">
            <a:xfrm>
              <a:off x="363" y="336"/>
              <a:ext cx="7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</a:t>
              </a:r>
            </a:p>
          </xdr:txBody>
        </xdr:sp>
        <xdr:sp macro="" textlink="">
          <xdr:nvSpPr>
            <xdr:cNvPr id="10612" name="Rectangle 372"/>
            <xdr:cNvSpPr>
              <a:spLocks noChangeArrowheads="1"/>
            </xdr:cNvSpPr>
          </xdr:nvSpPr>
          <xdr:spPr bwMode="auto">
            <a:xfrm>
              <a:off x="370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13" name="Rectangle 373"/>
            <xdr:cNvSpPr>
              <a:spLocks noChangeArrowheads="1"/>
            </xdr:cNvSpPr>
          </xdr:nvSpPr>
          <xdr:spPr bwMode="auto">
            <a:xfrm>
              <a:off x="379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614" name="Rectangle 374"/>
            <xdr:cNvSpPr>
              <a:spLocks noChangeArrowheads="1"/>
            </xdr:cNvSpPr>
          </xdr:nvSpPr>
          <xdr:spPr bwMode="auto">
            <a:xfrm>
              <a:off x="388" y="336"/>
              <a:ext cx="9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</a:t>
              </a:r>
            </a:p>
          </xdr:txBody>
        </xdr:sp>
        <xdr:sp macro="" textlink="">
          <xdr:nvSpPr>
            <xdr:cNvPr id="10615" name="Rectangle 375"/>
            <xdr:cNvSpPr>
              <a:spLocks noChangeArrowheads="1"/>
            </xdr:cNvSpPr>
          </xdr:nvSpPr>
          <xdr:spPr bwMode="auto">
            <a:xfrm>
              <a:off x="397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16" name="Rectangle 376"/>
            <xdr:cNvSpPr>
              <a:spLocks noChangeArrowheads="1"/>
            </xdr:cNvSpPr>
          </xdr:nvSpPr>
          <xdr:spPr bwMode="auto">
            <a:xfrm>
              <a:off x="401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V</a:t>
              </a:r>
            </a:p>
          </xdr:txBody>
        </xdr:sp>
        <xdr:sp macro="" textlink="">
          <xdr:nvSpPr>
            <xdr:cNvPr id="10617" name="Rectangle 377"/>
            <xdr:cNvSpPr>
              <a:spLocks noChangeArrowheads="1"/>
            </xdr:cNvSpPr>
          </xdr:nvSpPr>
          <xdr:spPr bwMode="auto">
            <a:xfrm>
              <a:off x="410" y="336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</a:t>
              </a:r>
            </a:p>
          </xdr:txBody>
        </xdr:sp>
        <xdr:sp macro="" textlink="">
          <xdr:nvSpPr>
            <xdr:cNvPr id="10618" name="Rectangle 378"/>
            <xdr:cNvSpPr>
              <a:spLocks noChangeArrowheads="1"/>
            </xdr:cNvSpPr>
          </xdr:nvSpPr>
          <xdr:spPr bwMode="auto">
            <a:xfrm>
              <a:off x="414" y="336"/>
              <a:ext cx="1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</a:t>
              </a:r>
            </a:p>
          </xdr:txBody>
        </xdr:sp>
        <xdr:sp macro="" textlink="">
          <xdr:nvSpPr>
            <xdr:cNvPr id="10619" name="Rectangle 379"/>
            <xdr:cNvSpPr>
              <a:spLocks noChangeArrowheads="1"/>
            </xdr:cNvSpPr>
          </xdr:nvSpPr>
          <xdr:spPr bwMode="auto">
            <a:xfrm>
              <a:off x="423" y="336"/>
              <a:ext cx="8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</a:t>
              </a:r>
            </a:p>
          </xdr:txBody>
        </xdr:sp>
        <xdr:sp macro="" textlink="">
          <xdr:nvSpPr>
            <xdr:cNvPr id="10620" name="Rectangle 380"/>
            <xdr:cNvSpPr>
              <a:spLocks noChangeArrowheads="1"/>
            </xdr:cNvSpPr>
          </xdr:nvSpPr>
          <xdr:spPr bwMode="auto">
            <a:xfrm>
              <a:off x="431" y="336"/>
              <a:ext cx="1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UL</a:t>
              </a:r>
            </a:p>
          </xdr:txBody>
        </xdr:sp>
        <xdr:sp macro="" textlink="">
          <xdr:nvSpPr>
            <xdr:cNvPr id="10621" name="Rectangle 381"/>
            <xdr:cNvSpPr>
              <a:spLocks noChangeArrowheads="1"/>
            </xdr:cNvSpPr>
          </xdr:nvSpPr>
          <xdr:spPr bwMode="auto">
            <a:xfrm>
              <a:off x="447" y="336"/>
              <a:ext cx="9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</a:t>
              </a:r>
            </a:p>
          </xdr:txBody>
        </xdr:sp>
        <xdr:sp macro="" textlink="">
          <xdr:nvSpPr>
            <xdr:cNvPr id="10622" name="Rectangle 382"/>
            <xdr:cNvSpPr>
              <a:spLocks noChangeArrowheads="1"/>
            </xdr:cNvSpPr>
          </xdr:nvSpPr>
          <xdr:spPr bwMode="auto">
            <a:xfrm>
              <a:off x="456" y="336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DA:</a:t>
              </a:r>
            </a:p>
          </xdr:txBody>
        </xdr:sp>
        <xdr:sp macro="" textlink="">
          <xdr:nvSpPr>
            <xdr:cNvPr id="10623" name="Rectangle 383"/>
            <xdr:cNvSpPr>
              <a:spLocks noChangeArrowheads="1"/>
            </xdr:cNvSpPr>
          </xdr:nvSpPr>
          <xdr:spPr bwMode="auto">
            <a:xfrm>
              <a:off x="478" y="336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24" name="Rectangle 384"/>
            <xdr:cNvSpPr>
              <a:spLocks noChangeArrowheads="1"/>
            </xdr:cNvSpPr>
          </xdr:nvSpPr>
          <xdr:spPr bwMode="auto">
            <a:xfrm>
              <a:off x="80" y="35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25" name="Rectangle 385"/>
            <xdr:cNvSpPr>
              <a:spLocks noChangeArrowheads="1"/>
            </xdr:cNvSpPr>
          </xdr:nvSpPr>
          <xdr:spPr bwMode="auto">
            <a:xfrm>
              <a:off x="118" y="370"/>
              <a:ext cx="22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6" name="Rectangle 386"/>
            <xdr:cNvSpPr>
              <a:spLocks noChangeArrowheads="1"/>
            </xdr:cNvSpPr>
          </xdr:nvSpPr>
          <xdr:spPr bwMode="auto">
            <a:xfrm>
              <a:off x="118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7" name="Rectangle 387"/>
            <xdr:cNvSpPr>
              <a:spLocks noChangeArrowheads="1"/>
            </xdr:cNvSpPr>
          </xdr:nvSpPr>
          <xdr:spPr bwMode="auto">
            <a:xfrm>
              <a:off x="136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8" name="Rectangle 388"/>
            <xdr:cNvSpPr>
              <a:spLocks noChangeArrowheads="1"/>
            </xdr:cNvSpPr>
          </xdr:nvSpPr>
          <xdr:spPr bwMode="auto">
            <a:xfrm>
              <a:off x="118" y="399"/>
              <a:ext cx="22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29" name="Rectangle 389"/>
            <xdr:cNvSpPr>
              <a:spLocks noChangeArrowheads="1"/>
            </xdr:cNvSpPr>
          </xdr:nvSpPr>
          <xdr:spPr bwMode="auto">
            <a:xfrm>
              <a:off x="122" y="381"/>
              <a:ext cx="1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0" name="Rectangle 390"/>
            <xdr:cNvSpPr>
              <a:spLocks noChangeArrowheads="1"/>
            </xdr:cNvSpPr>
          </xdr:nvSpPr>
          <xdr:spPr bwMode="auto">
            <a:xfrm>
              <a:off x="122" y="381"/>
              <a:ext cx="1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N°</a:t>
              </a:r>
            </a:p>
          </xdr:txBody>
        </xdr:sp>
        <xdr:sp macro="" textlink="">
          <xdr:nvSpPr>
            <xdr:cNvPr id="10631" name="Rectangle 391"/>
            <xdr:cNvSpPr>
              <a:spLocks noChangeArrowheads="1"/>
            </xdr:cNvSpPr>
          </xdr:nvSpPr>
          <xdr:spPr bwMode="auto">
            <a:xfrm>
              <a:off x="136" y="38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32" name="Rectangle 392"/>
            <xdr:cNvSpPr>
              <a:spLocks noChangeArrowheads="1"/>
            </xdr:cNvSpPr>
          </xdr:nvSpPr>
          <xdr:spPr bwMode="auto">
            <a:xfrm>
              <a:off x="141" y="370"/>
              <a:ext cx="200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3" name="Rectangle 393"/>
            <xdr:cNvSpPr>
              <a:spLocks noChangeArrowheads="1"/>
            </xdr:cNvSpPr>
          </xdr:nvSpPr>
          <xdr:spPr bwMode="auto">
            <a:xfrm>
              <a:off x="141" y="381"/>
              <a:ext cx="5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4" name="Rectangle 394"/>
            <xdr:cNvSpPr>
              <a:spLocks noChangeArrowheads="1"/>
            </xdr:cNvSpPr>
          </xdr:nvSpPr>
          <xdr:spPr bwMode="auto">
            <a:xfrm>
              <a:off x="337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5" name="Rectangle 395"/>
            <xdr:cNvSpPr>
              <a:spLocks noChangeArrowheads="1"/>
            </xdr:cNvSpPr>
          </xdr:nvSpPr>
          <xdr:spPr bwMode="auto">
            <a:xfrm>
              <a:off x="141" y="399"/>
              <a:ext cx="200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6" name="Rectangle 396"/>
            <xdr:cNvSpPr>
              <a:spLocks noChangeArrowheads="1"/>
            </xdr:cNvSpPr>
          </xdr:nvSpPr>
          <xdr:spPr bwMode="auto">
            <a:xfrm>
              <a:off x="146" y="381"/>
              <a:ext cx="191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37" name="Rectangle 397"/>
            <xdr:cNvSpPr>
              <a:spLocks noChangeArrowheads="1"/>
            </xdr:cNvSpPr>
          </xdr:nvSpPr>
          <xdr:spPr bwMode="auto">
            <a:xfrm>
              <a:off x="191" y="381"/>
              <a:ext cx="10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Accionista/Socio</a:t>
              </a:r>
            </a:p>
          </xdr:txBody>
        </xdr:sp>
        <xdr:sp macro="" textlink="">
          <xdr:nvSpPr>
            <xdr:cNvPr id="10638" name="Rectangle 398"/>
            <xdr:cNvSpPr>
              <a:spLocks noChangeArrowheads="1"/>
            </xdr:cNvSpPr>
          </xdr:nvSpPr>
          <xdr:spPr bwMode="auto">
            <a:xfrm>
              <a:off x="292" y="38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39" name="Rectangle 399"/>
            <xdr:cNvSpPr>
              <a:spLocks noChangeArrowheads="1"/>
            </xdr:cNvSpPr>
          </xdr:nvSpPr>
          <xdr:spPr bwMode="auto">
            <a:xfrm>
              <a:off x="342" y="370"/>
              <a:ext cx="134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0" name="Rectangle 400"/>
            <xdr:cNvSpPr>
              <a:spLocks noChangeArrowheads="1"/>
            </xdr:cNvSpPr>
          </xdr:nvSpPr>
          <xdr:spPr bwMode="auto">
            <a:xfrm>
              <a:off x="342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1" name="Rectangle 401"/>
            <xdr:cNvSpPr>
              <a:spLocks noChangeArrowheads="1"/>
            </xdr:cNvSpPr>
          </xdr:nvSpPr>
          <xdr:spPr bwMode="auto">
            <a:xfrm>
              <a:off x="472" y="381"/>
              <a:ext cx="4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2" name="Rectangle 402"/>
            <xdr:cNvSpPr>
              <a:spLocks noChangeArrowheads="1"/>
            </xdr:cNvSpPr>
          </xdr:nvSpPr>
          <xdr:spPr bwMode="auto">
            <a:xfrm>
              <a:off x="342" y="399"/>
              <a:ext cx="134" cy="11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3" name="Rectangle 403"/>
            <xdr:cNvSpPr>
              <a:spLocks noChangeArrowheads="1"/>
            </xdr:cNvSpPr>
          </xdr:nvSpPr>
          <xdr:spPr bwMode="auto">
            <a:xfrm>
              <a:off x="346" y="381"/>
              <a:ext cx="126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4" name="Rectangle 404"/>
            <xdr:cNvSpPr>
              <a:spLocks noChangeArrowheads="1"/>
            </xdr:cNvSpPr>
          </xdr:nvSpPr>
          <xdr:spPr bwMode="auto">
            <a:xfrm>
              <a:off x="388" y="381"/>
              <a:ext cx="4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Monto</a:t>
              </a:r>
            </a:p>
          </xdr:txBody>
        </xdr:sp>
      </xdr:grpSp>
      <xdr:grpSp>
        <xdr:nvGrpSpPr>
          <xdr:cNvPr id="10846" name="Group 606"/>
          <xdr:cNvGrpSpPr>
            <a:grpSpLocks/>
          </xdr:cNvGrpSpPr>
        </xdr:nvGrpSpPr>
        <xdr:grpSpPr bwMode="auto">
          <a:xfrm>
            <a:off x="80" y="368"/>
            <a:ext cx="590" cy="194"/>
            <a:chOff x="80" y="368"/>
            <a:chExt cx="590" cy="194"/>
          </a:xfrm>
        </xdr:grpSpPr>
        <xdr:sp macro="" textlink="">
          <xdr:nvSpPr>
            <xdr:cNvPr id="10646" name="Rectangle 406"/>
            <xdr:cNvSpPr>
              <a:spLocks noChangeArrowheads="1"/>
            </xdr:cNvSpPr>
          </xdr:nvSpPr>
          <xdr:spPr bwMode="auto">
            <a:xfrm>
              <a:off x="430" y="38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47" name="Rectangle 407"/>
            <xdr:cNvSpPr>
              <a:spLocks noChangeArrowheads="1"/>
            </xdr:cNvSpPr>
          </xdr:nvSpPr>
          <xdr:spPr bwMode="auto">
            <a:xfrm>
              <a:off x="477" y="370"/>
              <a:ext cx="192" cy="2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8" name="Rectangle 408"/>
            <xdr:cNvSpPr>
              <a:spLocks noChangeArrowheads="1"/>
            </xdr:cNvSpPr>
          </xdr:nvSpPr>
          <xdr:spPr bwMode="auto">
            <a:xfrm>
              <a:off x="477" y="372"/>
              <a:ext cx="5" cy="36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49" name="Rectangle 409"/>
            <xdr:cNvSpPr>
              <a:spLocks noChangeArrowheads="1"/>
            </xdr:cNvSpPr>
          </xdr:nvSpPr>
          <xdr:spPr bwMode="auto">
            <a:xfrm>
              <a:off x="665" y="372"/>
              <a:ext cx="4" cy="36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0" name="Rectangle 410"/>
            <xdr:cNvSpPr>
              <a:spLocks noChangeArrowheads="1"/>
            </xdr:cNvSpPr>
          </xdr:nvSpPr>
          <xdr:spPr bwMode="auto">
            <a:xfrm>
              <a:off x="477" y="408"/>
              <a:ext cx="192" cy="2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1" name="Rectangle 411"/>
            <xdr:cNvSpPr>
              <a:spLocks noChangeArrowheads="1"/>
            </xdr:cNvSpPr>
          </xdr:nvSpPr>
          <xdr:spPr bwMode="auto">
            <a:xfrm>
              <a:off x="482" y="372"/>
              <a:ext cx="183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2" name="Rectangle 412"/>
            <xdr:cNvSpPr>
              <a:spLocks noChangeArrowheads="1"/>
            </xdr:cNvSpPr>
          </xdr:nvSpPr>
          <xdr:spPr bwMode="auto">
            <a:xfrm>
              <a:off x="484" y="372"/>
              <a:ext cx="18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 de participación del capital </a:t>
              </a:r>
            </a:p>
          </xdr:txBody>
        </xdr:sp>
        <xdr:sp macro="" textlink="">
          <xdr:nvSpPr>
            <xdr:cNvPr id="10653" name="Rectangle 413"/>
            <xdr:cNvSpPr>
              <a:spLocks noChangeArrowheads="1"/>
            </xdr:cNvSpPr>
          </xdr:nvSpPr>
          <xdr:spPr bwMode="auto">
            <a:xfrm>
              <a:off x="482" y="390"/>
              <a:ext cx="183" cy="18"/>
            </a:xfrm>
            <a:prstGeom prst="rect">
              <a:avLst/>
            </a:prstGeom>
            <a:solidFill>
              <a:srgbClr val="D9D9D9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4" name="Rectangle 414"/>
            <xdr:cNvSpPr>
              <a:spLocks noChangeArrowheads="1"/>
            </xdr:cNvSpPr>
          </xdr:nvSpPr>
          <xdr:spPr bwMode="auto">
            <a:xfrm>
              <a:off x="544" y="390"/>
              <a:ext cx="6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integrado</a:t>
              </a:r>
            </a:p>
          </xdr:txBody>
        </xdr:sp>
        <xdr:sp macro="" textlink="">
          <xdr:nvSpPr>
            <xdr:cNvPr id="10655" name="Rectangle 415"/>
            <xdr:cNvSpPr>
              <a:spLocks noChangeArrowheads="1"/>
            </xdr:cNvSpPr>
          </xdr:nvSpPr>
          <xdr:spPr bwMode="auto">
            <a:xfrm>
              <a:off x="603" y="390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56" name="Rectangle 416"/>
            <xdr:cNvSpPr>
              <a:spLocks noChangeArrowheads="1"/>
            </xdr:cNvSpPr>
          </xdr:nvSpPr>
          <xdr:spPr bwMode="auto">
            <a:xfrm>
              <a:off x="116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7" name="Rectangle 417"/>
            <xdr:cNvSpPr>
              <a:spLocks noChangeArrowheads="1"/>
            </xdr:cNvSpPr>
          </xdr:nvSpPr>
          <xdr:spPr bwMode="auto">
            <a:xfrm>
              <a:off x="116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8" name="Rectangle 418"/>
            <xdr:cNvSpPr>
              <a:spLocks noChangeArrowheads="1"/>
            </xdr:cNvSpPr>
          </xdr:nvSpPr>
          <xdr:spPr bwMode="auto">
            <a:xfrm>
              <a:off x="117" y="368"/>
              <a:ext cx="23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59" name="Rectangle 419"/>
            <xdr:cNvSpPr>
              <a:spLocks noChangeArrowheads="1"/>
            </xdr:cNvSpPr>
          </xdr:nvSpPr>
          <xdr:spPr bwMode="auto">
            <a:xfrm>
              <a:off x="140" y="368"/>
              <a:ext cx="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0" name="Rectangle 420"/>
            <xdr:cNvSpPr>
              <a:spLocks noChangeArrowheads="1"/>
            </xdr:cNvSpPr>
          </xdr:nvSpPr>
          <xdr:spPr bwMode="auto">
            <a:xfrm>
              <a:off x="142" y="368"/>
              <a:ext cx="199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1" name="Rectangle 421"/>
            <xdr:cNvSpPr>
              <a:spLocks noChangeArrowheads="1"/>
            </xdr:cNvSpPr>
          </xdr:nvSpPr>
          <xdr:spPr bwMode="auto">
            <a:xfrm>
              <a:off x="341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2" name="Rectangle 422"/>
            <xdr:cNvSpPr>
              <a:spLocks noChangeArrowheads="1"/>
            </xdr:cNvSpPr>
          </xdr:nvSpPr>
          <xdr:spPr bwMode="auto">
            <a:xfrm>
              <a:off x="342" y="368"/>
              <a:ext cx="134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3" name="Rectangle 423"/>
            <xdr:cNvSpPr>
              <a:spLocks noChangeArrowheads="1"/>
            </xdr:cNvSpPr>
          </xdr:nvSpPr>
          <xdr:spPr bwMode="auto">
            <a:xfrm>
              <a:off x="476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4" name="Rectangle 424"/>
            <xdr:cNvSpPr>
              <a:spLocks noChangeArrowheads="1"/>
            </xdr:cNvSpPr>
          </xdr:nvSpPr>
          <xdr:spPr bwMode="auto">
            <a:xfrm>
              <a:off x="477" y="368"/>
              <a:ext cx="19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5" name="Rectangle 425"/>
            <xdr:cNvSpPr>
              <a:spLocks noChangeArrowheads="1"/>
            </xdr:cNvSpPr>
          </xdr:nvSpPr>
          <xdr:spPr bwMode="auto">
            <a:xfrm>
              <a:off x="669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6" name="Rectangle 426"/>
            <xdr:cNvSpPr>
              <a:spLocks noChangeArrowheads="1"/>
            </xdr:cNvSpPr>
          </xdr:nvSpPr>
          <xdr:spPr bwMode="auto">
            <a:xfrm>
              <a:off x="669" y="368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7" name="Rectangle 427"/>
            <xdr:cNvSpPr>
              <a:spLocks noChangeArrowheads="1"/>
            </xdr:cNvSpPr>
          </xdr:nvSpPr>
          <xdr:spPr bwMode="auto">
            <a:xfrm>
              <a:off x="116" y="370"/>
              <a:ext cx="1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8" name="Rectangle 428"/>
            <xdr:cNvSpPr>
              <a:spLocks noChangeArrowheads="1"/>
            </xdr:cNvSpPr>
          </xdr:nvSpPr>
          <xdr:spPr bwMode="auto">
            <a:xfrm>
              <a:off x="140" y="370"/>
              <a:ext cx="2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69" name="Rectangle 429"/>
            <xdr:cNvSpPr>
              <a:spLocks noChangeArrowheads="1"/>
            </xdr:cNvSpPr>
          </xdr:nvSpPr>
          <xdr:spPr bwMode="auto">
            <a:xfrm>
              <a:off x="341" y="370"/>
              <a:ext cx="1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70" name="Rectangle 430"/>
            <xdr:cNvSpPr>
              <a:spLocks noChangeArrowheads="1"/>
            </xdr:cNvSpPr>
          </xdr:nvSpPr>
          <xdr:spPr bwMode="auto">
            <a:xfrm>
              <a:off x="476" y="370"/>
              <a:ext cx="1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71" name="Rectangle 431"/>
            <xdr:cNvSpPr>
              <a:spLocks noChangeArrowheads="1"/>
            </xdr:cNvSpPr>
          </xdr:nvSpPr>
          <xdr:spPr bwMode="auto">
            <a:xfrm>
              <a:off x="669" y="370"/>
              <a:ext cx="1" cy="4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72" name="Rectangle 432"/>
            <xdr:cNvSpPr>
              <a:spLocks noChangeArrowheads="1"/>
            </xdr:cNvSpPr>
          </xdr:nvSpPr>
          <xdr:spPr bwMode="auto">
            <a:xfrm>
              <a:off x="125" y="41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</a:t>
              </a:r>
            </a:p>
          </xdr:txBody>
        </xdr:sp>
        <xdr:sp macro="" textlink="">
          <xdr:nvSpPr>
            <xdr:cNvPr id="10673" name="Rectangle 433"/>
            <xdr:cNvSpPr>
              <a:spLocks noChangeArrowheads="1"/>
            </xdr:cNvSpPr>
          </xdr:nvSpPr>
          <xdr:spPr bwMode="auto">
            <a:xfrm>
              <a:off x="133" y="4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74" name="Rectangle 434"/>
            <xdr:cNvSpPr>
              <a:spLocks noChangeArrowheads="1"/>
            </xdr:cNvSpPr>
          </xdr:nvSpPr>
          <xdr:spPr bwMode="auto">
            <a:xfrm>
              <a:off x="160" y="411"/>
              <a:ext cx="17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Biedermann Publicidad S.A.</a:t>
              </a:r>
            </a:p>
          </xdr:txBody>
        </xdr:sp>
        <xdr:sp macro="" textlink="">
          <xdr:nvSpPr>
            <xdr:cNvPr id="10675" name="Rectangle 435"/>
            <xdr:cNvSpPr>
              <a:spLocks noChangeArrowheads="1"/>
            </xdr:cNvSpPr>
          </xdr:nvSpPr>
          <xdr:spPr bwMode="auto">
            <a:xfrm>
              <a:off x="324" y="4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76" name="Rectangle 436"/>
            <xdr:cNvSpPr>
              <a:spLocks noChangeArrowheads="1"/>
            </xdr:cNvSpPr>
          </xdr:nvSpPr>
          <xdr:spPr bwMode="auto">
            <a:xfrm>
              <a:off x="356" y="411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677" name="Rectangle 437"/>
            <xdr:cNvSpPr>
              <a:spLocks noChangeArrowheads="1"/>
            </xdr:cNvSpPr>
          </xdr:nvSpPr>
          <xdr:spPr bwMode="auto">
            <a:xfrm>
              <a:off x="378" y="41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</a:t>
              </a:r>
            </a:p>
          </xdr:txBody>
        </xdr:sp>
        <xdr:sp macro="" textlink="">
          <xdr:nvSpPr>
            <xdr:cNvPr id="10678" name="Rectangle 438"/>
            <xdr:cNvSpPr>
              <a:spLocks noChangeArrowheads="1"/>
            </xdr:cNvSpPr>
          </xdr:nvSpPr>
          <xdr:spPr bwMode="auto">
            <a:xfrm>
              <a:off x="385" y="411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</a:t>
              </a:r>
            </a:p>
          </xdr:txBody>
        </xdr:sp>
        <xdr:sp macro="" textlink="">
          <xdr:nvSpPr>
            <xdr:cNvPr id="10679" name="Rectangle 439"/>
            <xdr:cNvSpPr>
              <a:spLocks noChangeArrowheads="1"/>
            </xdr:cNvSpPr>
          </xdr:nvSpPr>
          <xdr:spPr bwMode="auto">
            <a:xfrm>
              <a:off x="411" y="411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680" name="Rectangle 440"/>
            <xdr:cNvSpPr>
              <a:spLocks noChangeArrowheads="1"/>
            </xdr:cNvSpPr>
          </xdr:nvSpPr>
          <xdr:spPr bwMode="auto">
            <a:xfrm>
              <a:off x="463" y="4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81" name="Rectangle 441"/>
            <xdr:cNvSpPr>
              <a:spLocks noChangeArrowheads="1"/>
            </xdr:cNvSpPr>
          </xdr:nvSpPr>
          <xdr:spPr bwMode="auto">
            <a:xfrm>
              <a:off x="551" y="41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71</a:t>
              </a:r>
            </a:p>
          </xdr:txBody>
        </xdr:sp>
        <xdr:sp macro="" textlink="">
          <xdr:nvSpPr>
            <xdr:cNvPr id="10682" name="Rectangle 442"/>
            <xdr:cNvSpPr>
              <a:spLocks noChangeArrowheads="1"/>
            </xdr:cNvSpPr>
          </xdr:nvSpPr>
          <xdr:spPr bwMode="auto">
            <a:xfrm>
              <a:off x="566" y="411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10683" name="Rectangle 443"/>
            <xdr:cNvSpPr>
              <a:spLocks noChangeArrowheads="1"/>
            </xdr:cNvSpPr>
          </xdr:nvSpPr>
          <xdr:spPr bwMode="auto">
            <a:xfrm>
              <a:off x="570" y="411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43</a:t>
              </a:r>
            </a:p>
          </xdr:txBody>
        </xdr:sp>
        <xdr:sp macro="" textlink="">
          <xdr:nvSpPr>
            <xdr:cNvPr id="10684" name="Rectangle 444"/>
            <xdr:cNvSpPr>
              <a:spLocks noChangeArrowheads="1"/>
            </xdr:cNvSpPr>
          </xdr:nvSpPr>
          <xdr:spPr bwMode="auto">
            <a:xfrm>
              <a:off x="585" y="41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685" name="Rectangle 445"/>
            <xdr:cNvSpPr>
              <a:spLocks noChangeArrowheads="1"/>
            </xdr:cNvSpPr>
          </xdr:nvSpPr>
          <xdr:spPr bwMode="auto">
            <a:xfrm>
              <a:off x="595" y="41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86" name="Rectangle 446"/>
            <xdr:cNvSpPr>
              <a:spLocks noChangeArrowheads="1"/>
            </xdr:cNvSpPr>
          </xdr:nvSpPr>
          <xdr:spPr bwMode="auto">
            <a:xfrm>
              <a:off x="573" y="42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687" name="Rectangle 447"/>
            <xdr:cNvSpPr>
              <a:spLocks noChangeArrowheads="1"/>
            </xdr:cNvSpPr>
          </xdr:nvSpPr>
          <xdr:spPr bwMode="auto">
            <a:xfrm>
              <a:off x="116" y="410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88" name="Rectangle 448"/>
            <xdr:cNvSpPr>
              <a:spLocks noChangeArrowheads="1"/>
            </xdr:cNvSpPr>
          </xdr:nvSpPr>
          <xdr:spPr bwMode="auto">
            <a:xfrm>
              <a:off x="117" y="410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89" name="Rectangle 449"/>
            <xdr:cNvSpPr>
              <a:spLocks noChangeArrowheads="1"/>
            </xdr:cNvSpPr>
          </xdr:nvSpPr>
          <xdr:spPr bwMode="auto">
            <a:xfrm>
              <a:off x="140" y="410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0" name="Rectangle 450"/>
            <xdr:cNvSpPr>
              <a:spLocks noChangeArrowheads="1"/>
            </xdr:cNvSpPr>
          </xdr:nvSpPr>
          <xdr:spPr bwMode="auto">
            <a:xfrm>
              <a:off x="142" y="410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1" name="Rectangle 451"/>
            <xdr:cNvSpPr>
              <a:spLocks noChangeArrowheads="1"/>
            </xdr:cNvSpPr>
          </xdr:nvSpPr>
          <xdr:spPr bwMode="auto">
            <a:xfrm>
              <a:off x="341" y="410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2" name="Rectangle 452"/>
            <xdr:cNvSpPr>
              <a:spLocks noChangeArrowheads="1"/>
            </xdr:cNvSpPr>
          </xdr:nvSpPr>
          <xdr:spPr bwMode="auto">
            <a:xfrm>
              <a:off x="342" y="410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3" name="Rectangle 453"/>
            <xdr:cNvSpPr>
              <a:spLocks noChangeArrowheads="1"/>
            </xdr:cNvSpPr>
          </xdr:nvSpPr>
          <xdr:spPr bwMode="auto">
            <a:xfrm>
              <a:off x="476" y="410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4" name="Rectangle 454"/>
            <xdr:cNvSpPr>
              <a:spLocks noChangeArrowheads="1"/>
            </xdr:cNvSpPr>
          </xdr:nvSpPr>
          <xdr:spPr bwMode="auto">
            <a:xfrm>
              <a:off x="477" y="410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5" name="Rectangle 455"/>
            <xdr:cNvSpPr>
              <a:spLocks noChangeArrowheads="1"/>
            </xdr:cNvSpPr>
          </xdr:nvSpPr>
          <xdr:spPr bwMode="auto">
            <a:xfrm>
              <a:off x="669" y="410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6" name="Rectangle 456"/>
            <xdr:cNvSpPr>
              <a:spLocks noChangeArrowheads="1"/>
            </xdr:cNvSpPr>
          </xdr:nvSpPr>
          <xdr:spPr bwMode="auto">
            <a:xfrm>
              <a:off x="116" y="411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7" name="Rectangle 457"/>
            <xdr:cNvSpPr>
              <a:spLocks noChangeArrowheads="1"/>
            </xdr:cNvSpPr>
          </xdr:nvSpPr>
          <xdr:spPr bwMode="auto">
            <a:xfrm>
              <a:off x="140" y="411"/>
              <a:ext cx="2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8" name="Rectangle 458"/>
            <xdr:cNvSpPr>
              <a:spLocks noChangeArrowheads="1"/>
            </xdr:cNvSpPr>
          </xdr:nvSpPr>
          <xdr:spPr bwMode="auto">
            <a:xfrm>
              <a:off x="341" y="411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699" name="Rectangle 459"/>
            <xdr:cNvSpPr>
              <a:spLocks noChangeArrowheads="1"/>
            </xdr:cNvSpPr>
          </xdr:nvSpPr>
          <xdr:spPr bwMode="auto">
            <a:xfrm>
              <a:off x="476" y="411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00" name="Rectangle 460"/>
            <xdr:cNvSpPr>
              <a:spLocks noChangeArrowheads="1"/>
            </xdr:cNvSpPr>
          </xdr:nvSpPr>
          <xdr:spPr bwMode="auto">
            <a:xfrm>
              <a:off x="669" y="411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01" name="Rectangle 461"/>
            <xdr:cNvSpPr>
              <a:spLocks noChangeArrowheads="1"/>
            </xdr:cNvSpPr>
          </xdr:nvSpPr>
          <xdr:spPr bwMode="auto">
            <a:xfrm>
              <a:off x="125" y="433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</a:t>
              </a:r>
            </a:p>
          </xdr:txBody>
        </xdr:sp>
        <xdr:sp macro="" textlink="">
          <xdr:nvSpPr>
            <xdr:cNvPr id="10702" name="Rectangle 462"/>
            <xdr:cNvSpPr>
              <a:spLocks noChangeArrowheads="1"/>
            </xdr:cNvSpPr>
          </xdr:nvSpPr>
          <xdr:spPr bwMode="auto">
            <a:xfrm>
              <a:off x="133" y="43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03" name="Rectangle 463"/>
            <xdr:cNvSpPr>
              <a:spLocks noChangeArrowheads="1"/>
            </xdr:cNvSpPr>
          </xdr:nvSpPr>
          <xdr:spPr bwMode="auto">
            <a:xfrm>
              <a:off x="160" y="433"/>
              <a:ext cx="175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Hugo Biedermann Montaner</a:t>
              </a:r>
            </a:p>
          </xdr:txBody>
        </xdr:sp>
        <xdr:sp macro="" textlink="">
          <xdr:nvSpPr>
            <xdr:cNvPr id="10704" name="Rectangle 464"/>
            <xdr:cNvSpPr>
              <a:spLocks noChangeArrowheads="1"/>
            </xdr:cNvSpPr>
          </xdr:nvSpPr>
          <xdr:spPr bwMode="auto">
            <a:xfrm>
              <a:off x="331" y="43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05" name="Rectangle 465"/>
            <xdr:cNvSpPr>
              <a:spLocks noChangeArrowheads="1"/>
            </xdr:cNvSpPr>
          </xdr:nvSpPr>
          <xdr:spPr bwMode="auto">
            <a:xfrm>
              <a:off x="361" y="433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706" name="Rectangle 466"/>
            <xdr:cNvSpPr>
              <a:spLocks noChangeArrowheads="1"/>
            </xdr:cNvSpPr>
          </xdr:nvSpPr>
          <xdr:spPr bwMode="auto">
            <a:xfrm>
              <a:off x="383" y="433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4</a:t>
              </a:r>
            </a:p>
          </xdr:txBody>
        </xdr:sp>
        <xdr:sp macro="" textlink="">
          <xdr:nvSpPr>
            <xdr:cNvPr id="10707" name="Rectangle 467"/>
            <xdr:cNvSpPr>
              <a:spLocks noChangeArrowheads="1"/>
            </xdr:cNvSpPr>
          </xdr:nvSpPr>
          <xdr:spPr bwMode="auto">
            <a:xfrm>
              <a:off x="391" y="43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80</a:t>
              </a:r>
            </a:p>
          </xdr:txBody>
        </xdr:sp>
        <xdr:sp macro="" textlink="">
          <xdr:nvSpPr>
            <xdr:cNvPr id="10708" name="Rectangle 468"/>
            <xdr:cNvSpPr>
              <a:spLocks noChangeArrowheads="1"/>
            </xdr:cNvSpPr>
          </xdr:nvSpPr>
          <xdr:spPr bwMode="auto">
            <a:xfrm>
              <a:off x="406" y="433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709" name="Rectangle 469"/>
            <xdr:cNvSpPr>
              <a:spLocks noChangeArrowheads="1"/>
            </xdr:cNvSpPr>
          </xdr:nvSpPr>
          <xdr:spPr bwMode="auto">
            <a:xfrm>
              <a:off x="457" y="43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10" name="Rectangle 470"/>
            <xdr:cNvSpPr>
              <a:spLocks noChangeArrowheads="1"/>
            </xdr:cNvSpPr>
          </xdr:nvSpPr>
          <xdr:spPr bwMode="auto">
            <a:xfrm>
              <a:off x="551" y="43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17</a:t>
              </a:r>
            </a:p>
          </xdr:txBody>
        </xdr:sp>
        <xdr:sp macro="" textlink="">
          <xdr:nvSpPr>
            <xdr:cNvPr id="10711" name="Rectangle 471"/>
            <xdr:cNvSpPr>
              <a:spLocks noChangeArrowheads="1"/>
            </xdr:cNvSpPr>
          </xdr:nvSpPr>
          <xdr:spPr bwMode="auto">
            <a:xfrm>
              <a:off x="566" y="433"/>
              <a:ext cx="4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,</a:t>
              </a:r>
            </a:p>
          </xdr:txBody>
        </xdr:sp>
        <xdr:sp macro="" textlink="">
          <xdr:nvSpPr>
            <xdr:cNvPr id="10712" name="Rectangle 472"/>
            <xdr:cNvSpPr>
              <a:spLocks noChangeArrowheads="1"/>
            </xdr:cNvSpPr>
          </xdr:nvSpPr>
          <xdr:spPr bwMode="auto">
            <a:xfrm>
              <a:off x="570" y="433"/>
              <a:ext cx="15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14</a:t>
              </a:r>
            </a:p>
          </xdr:txBody>
        </xdr:sp>
        <xdr:sp macro="" textlink="">
          <xdr:nvSpPr>
            <xdr:cNvPr id="10713" name="Rectangle 473"/>
            <xdr:cNvSpPr>
              <a:spLocks noChangeArrowheads="1"/>
            </xdr:cNvSpPr>
          </xdr:nvSpPr>
          <xdr:spPr bwMode="auto">
            <a:xfrm>
              <a:off x="585" y="433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714" name="Rectangle 474"/>
            <xdr:cNvSpPr>
              <a:spLocks noChangeArrowheads="1"/>
            </xdr:cNvSpPr>
          </xdr:nvSpPr>
          <xdr:spPr bwMode="auto">
            <a:xfrm>
              <a:off x="595" y="433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15" name="Rectangle 475"/>
            <xdr:cNvSpPr>
              <a:spLocks noChangeArrowheads="1"/>
            </xdr:cNvSpPr>
          </xdr:nvSpPr>
          <xdr:spPr bwMode="auto">
            <a:xfrm>
              <a:off x="116" y="43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16" name="Rectangle 476"/>
            <xdr:cNvSpPr>
              <a:spLocks noChangeArrowheads="1"/>
            </xdr:cNvSpPr>
          </xdr:nvSpPr>
          <xdr:spPr bwMode="auto">
            <a:xfrm>
              <a:off x="117" y="431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17" name="Rectangle 477"/>
            <xdr:cNvSpPr>
              <a:spLocks noChangeArrowheads="1"/>
            </xdr:cNvSpPr>
          </xdr:nvSpPr>
          <xdr:spPr bwMode="auto">
            <a:xfrm>
              <a:off x="140" y="431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18" name="Rectangle 478"/>
            <xdr:cNvSpPr>
              <a:spLocks noChangeArrowheads="1"/>
            </xdr:cNvSpPr>
          </xdr:nvSpPr>
          <xdr:spPr bwMode="auto">
            <a:xfrm>
              <a:off x="142" y="431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19" name="Rectangle 479"/>
            <xdr:cNvSpPr>
              <a:spLocks noChangeArrowheads="1"/>
            </xdr:cNvSpPr>
          </xdr:nvSpPr>
          <xdr:spPr bwMode="auto">
            <a:xfrm>
              <a:off x="341" y="43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0" name="Rectangle 480"/>
            <xdr:cNvSpPr>
              <a:spLocks noChangeArrowheads="1"/>
            </xdr:cNvSpPr>
          </xdr:nvSpPr>
          <xdr:spPr bwMode="auto">
            <a:xfrm>
              <a:off x="342" y="431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1" name="Rectangle 481"/>
            <xdr:cNvSpPr>
              <a:spLocks noChangeArrowheads="1"/>
            </xdr:cNvSpPr>
          </xdr:nvSpPr>
          <xdr:spPr bwMode="auto">
            <a:xfrm>
              <a:off x="476" y="43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2" name="Rectangle 482"/>
            <xdr:cNvSpPr>
              <a:spLocks noChangeArrowheads="1"/>
            </xdr:cNvSpPr>
          </xdr:nvSpPr>
          <xdr:spPr bwMode="auto">
            <a:xfrm>
              <a:off x="477" y="431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3" name="Rectangle 483"/>
            <xdr:cNvSpPr>
              <a:spLocks noChangeArrowheads="1"/>
            </xdr:cNvSpPr>
          </xdr:nvSpPr>
          <xdr:spPr bwMode="auto">
            <a:xfrm>
              <a:off x="669" y="43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4" name="Rectangle 484"/>
            <xdr:cNvSpPr>
              <a:spLocks noChangeArrowheads="1"/>
            </xdr:cNvSpPr>
          </xdr:nvSpPr>
          <xdr:spPr bwMode="auto">
            <a:xfrm>
              <a:off x="116" y="432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5" name="Rectangle 485"/>
            <xdr:cNvSpPr>
              <a:spLocks noChangeArrowheads="1"/>
            </xdr:cNvSpPr>
          </xdr:nvSpPr>
          <xdr:spPr bwMode="auto">
            <a:xfrm>
              <a:off x="140" y="432"/>
              <a:ext cx="2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6" name="Rectangle 486"/>
            <xdr:cNvSpPr>
              <a:spLocks noChangeArrowheads="1"/>
            </xdr:cNvSpPr>
          </xdr:nvSpPr>
          <xdr:spPr bwMode="auto">
            <a:xfrm>
              <a:off x="341" y="432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7" name="Rectangle 487"/>
            <xdr:cNvSpPr>
              <a:spLocks noChangeArrowheads="1"/>
            </xdr:cNvSpPr>
          </xdr:nvSpPr>
          <xdr:spPr bwMode="auto">
            <a:xfrm>
              <a:off x="476" y="432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8" name="Rectangle 488"/>
            <xdr:cNvSpPr>
              <a:spLocks noChangeArrowheads="1"/>
            </xdr:cNvSpPr>
          </xdr:nvSpPr>
          <xdr:spPr bwMode="auto">
            <a:xfrm>
              <a:off x="669" y="432"/>
              <a:ext cx="1" cy="20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29" name="Rectangle 489"/>
            <xdr:cNvSpPr>
              <a:spLocks noChangeArrowheads="1"/>
            </xdr:cNvSpPr>
          </xdr:nvSpPr>
          <xdr:spPr bwMode="auto">
            <a:xfrm>
              <a:off x="125" y="454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3</a:t>
              </a:r>
            </a:p>
          </xdr:txBody>
        </xdr:sp>
        <xdr:sp macro="" textlink="">
          <xdr:nvSpPr>
            <xdr:cNvPr id="10730" name="Rectangle 490"/>
            <xdr:cNvSpPr>
              <a:spLocks noChangeArrowheads="1"/>
            </xdr:cNvSpPr>
          </xdr:nvSpPr>
          <xdr:spPr bwMode="auto">
            <a:xfrm>
              <a:off x="133" y="45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31" name="Rectangle 491"/>
            <xdr:cNvSpPr>
              <a:spLocks noChangeArrowheads="1"/>
            </xdr:cNvSpPr>
          </xdr:nvSpPr>
          <xdr:spPr bwMode="auto">
            <a:xfrm>
              <a:off x="160" y="454"/>
              <a:ext cx="166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Enrique Biedermann Smith</a:t>
              </a:r>
            </a:p>
          </xdr:txBody>
        </xdr:sp>
        <xdr:sp macro="" textlink="">
          <xdr:nvSpPr>
            <xdr:cNvPr id="10732" name="Rectangle 492"/>
            <xdr:cNvSpPr>
              <a:spLocks noChangeArrowheads="1"/>
            </xdr:cNvSpPr>
          </xdr:nvSpPr>
          <xdr:spPr bwMode="auto">
            <a:xfrm>
              <a:off x="320" y="45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33" name="Rectangle 493"/>
            <xdr:cNvSpPr>
              <a:spLocks noChangeArrowheads="1"/>
            </xdr:cNvSpPr>
          </xdr:nvSpPr>
          <xdr:spPr bwMode="auto">
            <a:xfrm>
              <a:off x="365" y="454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734" name="Rectangle 494"/>
            <xdr:cNvSpPr>
              <a:spLocks noChangeArrowheads="1"/>
            </xdr:cNvSpPr>
          </xdr:nvSpPr>
          <xdr:spPr bwMode="auto">
            <a:xfrm>
              <a:off x="387" y="454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</a:t>
              </a:r>
            </a:p>
          </xdr:txBody>
        </xdr:sp>
        <xdr:sp macro="" textlink="">
          <xdr:nvSpPr>
            <xdr:cNvPr id="10735" name="Rectangle 495"/>
            <xdr:cNvSpPr>
              <a:spLocks noChangeArrowheads="1"/>
            </xdr:cNvSpPr>
          </xdr:nvSpPr>
          <xdr:spPr bwMode="auto">
            <a:xfrm>
              <a:off x="394" y="454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736" name="Rectangle 496"/>
            <xdr:cNvSpPr>
              <a:spLocks noChangeArrowheads="1"/>
            </xdr:cNvSpPr>
          </xdr:nvSpPr>
          <xdr:spPr bwMode="auto">
            <a:xfrm>
              <a:off x="402" y="454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</a:t>
              </a:r>
            </a:p>
          </xdr:txBody>
        </xdr:sp>
        <xdr:sp macro="" textlink="">
          <xdr:nvSpPr>
            <xdr:cNvPr id="10737" name="Rectangle 497"/>
            <xdr:cNvSpPr>
              <a:spLocks noChangeArrowheads="1"/>
            </xdr:cNvSpPr>
          </xdr:nvSpPr>
          <xdr:spPr bwMode="auto">
            <a:xfrm>
              <a:off x="428" y="454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</a:t>
              </a:r>
            </a:p>
          </xdr:txBody>
        </xdr:sp>
        <xdr:sp macro="" textlink="">
          <xdr:nvSpPr>
            <xdr:cNvPr id="10738" name="Rectangle 498"/>
            <xdr:cNvSpPr>
              <a:spLocks noChangeArrowheads="1"/>
            </xdr:cNvSpPr>
          </xdr:nvSpPr>
          <xdr:spPr bwMode="auto">
            <a:xfrm>
              <a:off x="454" y="45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39" name="Rectangle 499"/>
            <xdr:cNvSpPr>
              <a:spLocks noChangeArrowheads="1"/>
            </xdr:cNvSpPr>
          </xdr:nvSpPr>
          <xdr:spPr bwMode="auto">
            <a:xfrm>
              <a:off x="555" y="454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2,86</a:t>
              </a:r>
            </a:p>
          </xdr:txBody>
        </xdr:sp>
        <xdr:sp macro="" textlink="">
          <xdr:nvSpPr>
            <xdr:cNvPr id="10740" name="Rectangle 500"/>
            <xdr:cNvSpPr>
              <a:spLocks noChangeArrowheads="1"/>
            </xdr:cNvSpPr>
          </xdr:nvSpPr>
          <xdr:spPr bwMode="auto">
            <a:xfrm>
              <a:off x="581" y="454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741" name="Rectangle 501"/>
            <xdr:cNvSpPr>
              <a:spLocks noChangeArrowheads="1"/>
            </xdr:cNvSpPr>
          </xdr:nvSpPr>
          <xdr:spPr bwMode="auto">
            <a:xfrm>
              <a:off x="592" y="454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42" name="Rectangle 502"/>
            <xdr:cNvSpPr>
              <a:spLocks noChangeArrowheads="1"/>
            </xdr:cNvSpPr>
          </xdr:nvSpPr>
          <xdr:spPr bwMode="auto">
            <a:xfrm>
              <a:off x="116" y="452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3" name="Rectangle 503"/>
            <xdr:cNvSpPr>
              <a:spLocks noChangeArrowheads="1"/>
            </xdr:cNvSpPr>
          </xdr:nvSpPr>
          <xdr:spPr bwMode="auto">
            <a:xfrm>
              <a:off x="117" y="452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4" name="Rectangle 504"/>
            <xdr:cNvSpPr>
              <a:spLocks noChangeArrowheads="1"/>
            </xdr:cNvSpPr>
          </xdr:nvSpPr>
          <xdr:spPr bwMode="auto">
            <a:xfrm>
              <a:off x="140" y="452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5" name="Rectangle 505"/>
            <xdr:cNvSpPr>
              <a:spLocks noChangeArrowheads="1"/>
            </xdr:cNvSpPr>
          </xdr:nvSpPr>
          <xdr:spPr bwMode="auto">
            <a:xfrm>
              <a:off x="142" y="452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6" name="Rectangle 506"/>
            <xdr:cNvSpPr>
              <a:spLocks noChangeArrowheads="1"/>
            </xdr:cNvSpPr>
          </xdr:nvSpPr>
          <xdr:spPr bwMode="auto">
            <a:xfrm>
              <a:off x="341" y="452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7" name="Rectangle 507"/>
            <xdr:cNvSpPr>
              <a:spLocks noChangeArrowheads="1"/>
            </xdr:cNvSpPr>
          </xdr:nvSpPr>
          <xdr:spPr bwMode="auto">
            <a:xfrm>
              <a:off x="342" y="452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8" name="Rectangle 508"/>
            <xdr:cNvSpPr>
              <a:spLocks noChangeArrowheads="1"/>
            </xdr:cNvSpPr>
          </xdr:nvSpPr>
          <xdr:spPr bwMode="auto">
            <a:xfrm>
              <a:off x="476" y="452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49" name="Rectangle 509"/>
            <xdr:cNvSpPr>
              <a:spLocks noChangeArrowheads="1"/>
            </xdr:cNvSpPr>
          </xdr:nvSpPr>
          <xdr:spPr bwMode="auto">
            <a:xfrm>
              <a:off x="477" y="452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0" name="Rectangle 510"/>
            <xdr:cNvSpPr>
              <a:spLocks noChangeArrowheads="1"/>
            </xdr:cNvSpPr>
          </xdr:nvSpPr>
          <xdr:spPr bwMode="auto">
            <a:xfrm>
              <a:off x="669" y="452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1" name="Rectangle 511"/>
            <xdr:cNvSpPr>
              <a:spLocks noChangeArrowheads="1"/>
            </xdr:cNvSpPr>
          </xdr:nvSpPr>
          <xdr:spPr bwMode="auto">
            <a:xfrm>
              <a:off x="116" y="453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2" name="Rectangle 512"/>
            <xdr:cNvSpPr>
              <a:spLocks noChangeArrowheads="1"/>
            </xdr:cNvSpPr>
          </xdr:nvSpPr>
          <xdr:spPr bwMode="auto">
            <a:xfrm>
              <a:off x="140" y="453"/>
              <a:ext cx="2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3" name="Rectangle 513"/>
            <xdr:cNvSpPr>
              <a:spLocks noChangeArrowheads="1"/>
            </xdr:cNvSpPr>
          </xdr:nvSpPr>
          <xdr:spPr bwMode="auto">
            <a:xfrm>
              <a:off x="341" y="453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4" name="Rectangle 514"/>
            <xdr:cNvSpPr>
              <a:spLocks noChangeArrowheads="1"/>
            </xdr:cNvSpPr>
          </xdr:nvSpPr>
          <xdr:spPr bwMode="auto">
            <a:xfrm>
              <a:off x="476" y="453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5" name="Rectangle 515"/>
            <xdr:cNvSpPr>
              <a:spLocks noChangeArrowheads="1"/>
            </xdr:cNvSpPr>
          </xdr:nvSpPr>
          <xdr:spPr bwMode="auto">
            <a:xfrm>
              <a:off x="669" y="453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56" name="Rectangle 516"/>
            <xdr:cNvSpPr>
              <a:spLocks noChangeArrowheads="1"/>
            </xdr:cNvSpPr>
          </xdr:nvSpPr>
          <xdr:spPr bwMode="auto">
            <a:xfrm>
              <a:off x="125" y="477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4</a:t>
              </a:r>
            </a:p>
          </xdr:txBody>
        </xdr:sp>
        <xdr:sp macro="" textlink="">
          <xdr:nvSpPr>
            <xdr:cNvPr id="10757" name="Rectangle 517"/>
            <xdr:cNvSpPr>
              <a:spLocks noChangeArrowheads="1"/>
            </xdr:cNvSpPr>
          </xdr:nvSpPr>
          <xdr:spPr bwMode="auto">
            <a:xfrm>
              <a:off x="133" y="47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58" name="Rectangle 518"/>
            <xdr:cNvSpPr>
              <a:spLocks noChangeArrowheads="1"/>
            </xdr:cNvSpPr>
          </xdr:nvSpPr>
          <xdr:spPr bwMode="auto">
            <a:xfrm>
              <a:off x="160" y="477"/>
              <a:ext cx="15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Hugo Biedermann Smith</a:t>
              </a:r>
            </a:p>
          </xdr:txBody>
        </xdr:sp>
        <xdr:sp macro="" textlink="">
          <xdr:nvSpPr>
            <xdr:cNvPr id="10759" name="Rectangle 519"/>
            <xdr:cNvSpPr>
              <a:spLocks noChangeArrowheads="1"/>
            </xdr:cNvSpPr>
          </xdr:nvSpPr>
          <xdr:spPr bwMode="auto">
            <a:xfrm>
              <a:off x="306" y="47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60" name="Rectangle 520"/>
            <xdr:cNvSpPr>
              <a:spLocks noChangeArrowheads="1"/>
            </xdr:cNvSpPr>
          </xdr:nvSpPr>
          <xdr:spPr bwMode="auto">
            <a:xfrm>
              <a:off x="365" y="477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761" name="Rectangle 521"/>
            <xdr:cNvSpPr>
              <a:spLocks noChangeArrowheads="1"/>
            </xdr:cNvSpPr>
          </xdr:nvSpPr>
          <xdr:spPr bwMode="auto">
            <a:xfrm>
              <a:off x="387" y="477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</a:t>
              </a:r>
            </a:p>
          </xdr:txBody>
        </xdr:sp>
        <xdr:sp macro="" textlink="">
          <xdr:nvSpPr>
            <xdr:cNvPr id="10762" name="Rectangle 522"/>
            <xdr:cNvSpPr>
              <a:spLocks noChangeArrowheads="1"/>
            </xdr:cNvSpPr>
          </xdr:nvSpPr>
          <xdr:spPr bwMode="auto">
            <a:xfrm>
              <a:off x="394" y="477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763" name="Rectangle 523"/>
            <xdr:cNvSpPr>
              <a:spLocks noChangeArrowheads="1"/>
            </xdr:cNvSpPr>
          </xdr:nvSpPr>
          <xdr:spPr bwMode="auto">
            <a:xfrm>
              <a:off x="402" y="477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764" name="Rectangle 524"/>
            <xdr:cNvSpPr>
              <a:spLocks noChangeArrowheads="1"/>
            </xdr:cNvSpPr>
          </xdr:nvSpPr>
          <xdr:spPr bwMode="auto">
            <a:xfrm>
              <a:off x="454" y="47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65" name="Rectangle 525"/>
            <xdr:cNvSpPr>
              <a:spLocks noChangeArrowheads="1"/>
            </xdr:cNvSpPr>
          </xdr:nvSpPr>
          <xdr:spPr bwMode="auto">
            <a:xfrm>
              <a:off x="555" y="477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2,86</a:t>
              </a:r>
            </a:p>
          </xdr:txBody>
        </xdr:sp>
        <xdr:sp macro="" textlink="">
          <xdr:nvSpPr>
            <xdr:cNvPr id="10766" name="Rectangle 526"/>
            <xdr:cNvSpPr>
              <a:spLocks noChangeArrowheads="1"/>
            </xdr:cNvSpPr>
          </xdr:nvSpPr>
          <xdr:spPr bwMode="auto">
            <a:xfrm>
              <a:off x="581" y="477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767" name="Rectangle 527"/>
            <xdr:cNvSpPr>
              <a:spLocks noChangeArrowheads="1"/>
            </xdr:cNvSpPr>
          </xdr:nvSpPr>
          <xdr:spPr bwMode="auto">
            <a:xfrm>
              <a:off x="592" y="477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68" name="Rectangle 528"/>
            <xdr:cNvSpPr>
              <a:spLocks noChangeArrowheads="1"/>
            </xdr:cNvSpPr>
          </xdr:nvSpPr>
          <xdr:spPr bwMode="auto">
            <a:xfrm>
              <a:off x="116" y="474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69" name="Rectangle 529"/>
            <xdr:cNvSpPr>
              <a:spLocks noChangeArrowheads="1"/>
            </xdr:cNvSpPr>
          </xdr:nvSpPr>
          <xdr:spPr bwMode="auto">
            <a:xfrm>
              <a:off x="117" y="474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0" name="Rectangle 530"/>
            <xdr:cNvSpPr>
              <a:spLocks noChangeArrowheads="1"/>
            </xdr:cNvSpPr>
          </xdr:nvSpPr>
          <xdr:spPr bwMode="auto">
            <a:xfrm>
              <a:off x="140" y="474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1" name="Rectangle 531"/>
            <xdr:cNvSpPr>
              <a:spLocks noChangeArrowheads="1"/>
            </xdr:cNvSpPr>
          </xdr:nvSpPr>
          <xdr:spPr bwMode="auto">
            <a:xfrm>
              <a:off x="142" y="474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2" name="Rectangle 532"/>
            <xdr:cNvSpPr>
              <a:spLocks noChangeArrowheads="1"/>
            </xdr:cNvSpPr>
          </xdr:nvSpPr>
          <xdr:spPr bwMode="auto">
            <a:xfrm>
              <a:off x="341" y="474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3" name="Rectangle 533"/>
            <xdr:cNvSpPr>
              <a:spLocks noChangeArrowheads="1"/>
            </xdr:cNvSpPr>
          </xdr:nvSpPr>
          <xdr:spPr bwMode="auto">
            <a:xfrm>
              <a:off x="342" y="474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4" name="Rectangle 534"/>
            <xdr:cNvSpPr>
              <a:spLocks noChangeArrowheads="1"/>
            </xdr:cNvSpPr>
          </xdr:nvSpPr>
          <xdr:spPr bwMode="auto">
            <a:xfrm>
              <a:off x="476" y="474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5" name="Rectangle 535"/>
            <xdr:cNvSpPr>
              <a:spLocks noChangeArrowheads="1"/>
            </xdr:cNvSpPr>
          </xdr:nvSpPr>
          <xdr:spPr bwMode="auto">
            <a:xfrm>
              <a:off x="477" y="474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6" name="Rectangle 536"/>
            <xdr:cNvSpPr>
              <a:spLocks noChangeArrowheads="1"/>
            </xdr:cNvSpPr>
          </xdr:nvSpPr>
          <xdr:spPr bwMode="auto">
            <a:xfrm>
              <a:off x="669" y="474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7" name="Rectangle 537"/>
            <xdr:cNvSpPr>
              <a:spLocks noChangeArrowheads="1"/>
            </xdr:cNvSpPr>
          </xdr:nvSpPr>
          <xdr:spPr bwMode="auto">
            <a:xfrm>
              <a:off x="116" y="475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8" name="Rectangle 538"/>
            <xdr:cNvSpPr>
              <a:spLocks noChangeArrowheads="1"/>
            </xdr:cNvSpPr>
          </xdr:nvSpPr>
          <xdr:spPr bwMode="auto">
            <a:xfrm>
              <a:off x="140" y="475"/>
              <a:ext cx="2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79" name="Rectangle 539"/>
            <xdr:cNvSpPr>
              <a:spLocks noChangeArrowheads="1"/>
            </xdr:cNvSpPr>
          </xdr:nvSpPr>
          <xdr:spPr bwMode="auto">
            <a:xfrm>
              <a:off x="341" y="475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80" name="Rectangle 540"/>
            <xdr:cNvSpPr>
              <a:spLocks noChangeArrowheads="1"/>
            </xdr:cNvSpPr>
          </xdr:nvSpPr>
          <xdr:spPr bwMode="auto">
            <a:xfrm>
              <a:off x="476" y="475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81" name="Rectangle 541"/>
            <xdr:cNvSpPr>
              <a:spLocks noChangeArrowheads="1"/>
            </xdr:cNvSpPr>
          </xdr:nvSpPr>
          <xdr:spPr bwMode="auto">
            <a:xfrm>
              <a:off x="669" y="475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82" name="Rectangle 542"/>
            <xdr:cNvSpPr>
              <a:spLocks noChangeArrowheads="1"/>
            </xdr:cNvSpPr>
          </xdr:nvSpPr>
          <xdr:spPr bwMode="auto">
            <a:xfrm>
              <a:off x="125" y="499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5</a:t>
              </a:r>
            </a:p>
          </xdr:txBody>
        </xdr:sp>
        <xdr:sp macro="" textlink="">
          <xdr:nvSpPr>
            <xdr:cNvPr id="10783" name="Rectangle 543"/>
            <xdr:cNvSpPr>
              <a:spLocks noChangeArrowheads="1"/>
            </xdr:cNvSpPr>
          </xdr:nvSpPr>
          <xdr:spPr bwMode="auto">
            <a:xfrm>
              <a:off x="133" y="49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84" name="Rectangle 544"/>
            <xdr:cNvSpPr>
              <a:spLocks noChangeArrowheads="1"/>
            </xdr:cNvSpPr>
          </xdr:nvSpPr>
          <xdr:spPr bwMode="auto">
            <a:xfrm>
              <a:off x="160" y="499"/>
              <a:ext cx="160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Sandra Biedermann Smith</a:t>
              </a:r>
            </a:p>
          </xdr:txBody>
        </xdr:sp>
        <xdr:sp macro="" textlink="">
          <xdr:nvSpPr>
            <xdr:cNvPr id="10785" name="Rectangle 545"/>
            <xdr:cNvSpPr>
              <a:spLocks noChangeArrowheads="1"/>
            </xdr:cNvSpPr>
          </xdr:nvSpPr>
          <xdr:spPr bwMode="auto">
            <a:xfrm>
              <a:off x="316" y="49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86" name="Rectangle 546"/>
            <xdr:cNvSpPr>
              <a:spLocks noChangeArrowheads="1"/>
            </xdr:cNvSpPr>
          </xdr:nvSpPr>
          <xdr:spPr bwMode="auto">
            <a:xfrm>
              <a:off x="365" y="499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787" name="Rectangle 547"/>
            <xdr:cNvSpPr>
              <a:spLocks noChangeArrowheads="1"/>
            </xdr:cNvSpPr>
          </xdr:nvSpPr>
          <xdr:spPr bwMode="auto">
            <a:xfrm>
              <a:off x="387" y="499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</a:t>
              </a:r>
            </a:p>
          </xdr:txBody>
        </xdr:sp>
        <xdr:sp macro="" textlink="">
          <xdr:nvSpPr>
            <xdr:cNvPr id="10788" name="Rectangle 548"/>
            <xdr:cNvSpPr>
              <a:spLocks noChangeArrowheads="1"/>
            </xdr:cNvSpPr>
          </xdr:nvSpPr>
          <xdr:spPr bwMode="auto">
            <a:xfrm>
              <a:off x="394" y="499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789" name="Rectangle 549"/>
            <xdr:cNvSpPr>
              <a:spLocks noChangeArrowheads="1"/>
            </xdr:cNvSpPr>
          </xdr:nvSpPr>
          <xdr:spPr bwMode="auto">
            <a:xfrm>
              <a:off x="402" y="499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790" name="Rectangle 550"/>
            <xdr:cNvSpPr>
              <a:spLocks noChangeArrowheads="1"/>
            </xdr:cNvSpPr>
          </xdr:nvSpPr>
          <xdr:spPr bwMode="auto">
            <a:xfrm>
              <a:off x="454" y="49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91" name="Rectangle 551"/>
            <xdr:cNvSpPr>
              <a:spLocks noChangeArrowheads="1"/>
            </xdr:cNvSpPr>
          </xdr:nvSpPr>
          <xdr:spPr bwMode="auto">
            <a:xfrm>
              <a:off x="555" y="499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2,86</a:t>
              </a:r>
            </a:p>
          </xdr:txBody>
        </xdr:sp>
        <xdr:sp macro="" textlink="">
          <xdr:nvSpPr>
            <xdr:cNvPr id="10792" name="Rectangle 552"/>
            <xdr:cNvSpPr>
              <a:spLocks noChangeArrowheads="1"/>
            </xdr:cNvSpPr>
          </xdr:nvSpPr>
          <xdr:spPr bwMode="auto">
            <a:xfrm>
              <a:off x="581" y="499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793" name="Rectangle 553"/>
            <xdr:cNvSpPr>
              <a:spLocks noChangeArrowheads="1"/>
            </xdr:cNvSpPr>
          </xdr:nvSpPr>
          <xdr:spPr bwMode="auto">
            <a:xfrm>
              <a:off x="592" y="499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794" name="Rectangle 554"/>
            <xdr:cNvSpPr>
              <a:spLocks noChangeArrowheads="1"/>
            </xdr:cNvSpPr>
          </xdr:nvSpPr>
          <xdr:spPr bwMode="auto">
            <a:xfrm>
              <a:off x="116" y="496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5" name="Rectangle 555"/>
            <xdr:cNvSpPr>
              <a:spLocks noChangeArrowheads="1"/>
            </xdr:cNvSpPr>
          </xdr:nvSpPr>
          <xdr:spPr bwMode="auto">
            <a:xfrm>
              <a:off x="117" y="496"/>
              <a:ext cx="23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6" name="Rectangle 556"/>
            <xdr:cNvSpPr>
              <a:spLocks noChangeArrowheads="1"/>
            </xdr:cNvSpPr>
          </xdr:nvSpPr>
          <xdr:spPr bwMode="auto">
            <a:xfrm>
              <a:off x="140" y="496"/>
              <a:ext cx="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7" name="Rectangle 557"/>
            <xdr:cNvSpPr>
              <a:spLocks noChangeArrowheads="1"/>
            </xdr:cNvSpPr>
          </xdr:nvSpPr>
          <xdr:spPr bwMode="auto">
            <a:xfrm>
              <a:off x="142" y="496"/>
              <a:ext cx="199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8" name="Rectangle 558"/>
            <xdr:cNvSpPr>
              <a:spLocks noChangeArrowheads="1"/>
            </xdr:cNvSpPr>
          </xdr:nvSpPr>
          <xdr:spPr bwMode="auto">
            <a:xfrm>
              <a:off x="341" y="496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799" name="Rectangle 559"/>
            <xdr:cNvSpPr>
              <a:spLocks noChangeArrowheads="1"/>
            </xdr:cNvSpPr>
          </xdr:nvSpPr>
          <xdr:spPr bwMode="auto">
            <a:xfrm>
              <a:off x="342" y="496"/>
              <a:ext cx="134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0" name="Rectangle 560"/>
            <xdr:cNvSpPr>
              <a:spLocks noChangeArrowheads="1"/>
            </xdr:cNvSpPr>
          </xdr:nvSpPr>
          <xdr:spPr bwMode="auto">
            <a:xfrm>
              <a:off x="476" y="496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1" name="Rectangle 561"/>
            <xdr:cNvSpPr>
              <a:spLocks noChangeArrowheads="1"/>
            </xdr:cNvSpPr>
          </xdr:nvSpPr>
          <xdr:spPr bwMode="auto">
            <a:xfrm>
              <a:off x="477" y="496"/>
              <a:ext cx="192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2" name="Rectangle 562"/>
            <xdr:cNvSpPr>
              <a:spLocks noChangeArrowheads="1"/>
            </xdr:cNvSpPr>
          </xdr:nvSpPr>
          <xdr:spPr bwMode="auto">
            <a:xfrm>
              <a:off x="669" y="496"/>
              <a:ext cx="1" cy="2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3" name="Rectangle 563"/>
            <xdr:cNvSpPr>
              <a:spLocks noChangeArrowheads="1"/>
            </xdr:cNvSpPr>
          </xdr:nvSpPr>
          <xdr:spPr bwMode="auto">
            <a:xfrm>
              <a:off x="116" y="498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4" name="Rectangle 564"/>
            <xdr:cNvSpPr>
              <a:spLocks noChangeArrowheads="1"/>
            </xdr:cNvSpPr>
          </xdr:nvSpPr>
          <xdr:spPr bwMode="auto">
            <a:xfrm>
              <a:off x="140" y="498"/>
              <a:ext cx="2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5" name="Rectangle 565"/>
            <xdr:cNvSpPr>
              <a:spLocks noChangeArrowheads="1"/>
            </xdr:cNvSpPr>
          </xdr:nvSpPr>
          <xdr:spPr bwMode="auto">
            <a:xfrm>
              <a:off x="341" y="498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6" name="Rectangle 566"/>
            <xdr:cNvSpPr>
              <a:spLocks noChangeArrowheads="1"/>
            </xdr:cNvSpPr>
          </xdr:nvSpPr>
          <xdr:spPr bwMode="auto">
            <a:xfrm>
              <a:off x="476" y="498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7" name="Rectangle 567"/>
            <xdr:cNvSpPr>
              <a:spLocks noChangeArrowheads="1"/>
            </xdr:cNvSpPr>
          </xdr:nvSpPr>
          <xdr:spPr bwMode="auto">
            <a:xfrm>
              <a:off x="669" y="498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08" name="Rectangle 568"/>
            <xdr:cNvSpPr>
              <a:spLocks noChangeArrowheads="1"/>
            </xdr:cNvSpPr>
          </xdr:nvSpPr>
          <xdr:spPr bwMode="auto">
            <a:xfrm>
              <a:off x="125" y="52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6</a:t>
              </a:r>
            </a:p>
          </xdr:txBody>
        </xdr:sp>
        <xdr:sp macro="" textlink="">
          <xdr:nvSpPr>
            <xdr:cNvPr id="10809" name="Rectangle 569"/>
            <xdr:cNvSpPr>
              <a:spLocks noChangeArrowheads="1"/>
            </xdr:cNvSpPr>
          </xdr:nvSpPr>
          <xdr:spPr bwMode="auto">
            <a:xfrm>
              <a:off x="133" y="5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810" name="Rectangle 570"/>
            <xdr:cNvSpPr>
              <a:spLocks noChangeArrowheads="1"/>
            </xdr:cNvSpPr>
          </xdr:nvSpPr>
          <xdr:spPr bwMode="auto">
            <a:xfrm>
              <a:off x="160" y="521"/>
              <a:ext cx="152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Sonia Biedermann Smith</a:t>
              </a:r>
            </a:p>
          </xdr:txBody>
        </xdr:sp>
        <xdr:sp macro="" textlink="">
          <xdr:nvSpPr>
            <xdr:cNvPr id="10811" name="Rectangle 571"/>
            <xdr:cNvSpPr>
              <a:spLocks noChangeArrowheads="1"/>
            </xdr:cNvSpPr>
          </xdr:nvSpPr>
          <xdr:spPr bwMode="auto">
            <a:xfrm>
              <a:off x="307" y="5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812" name="Rectangle 572"/>
            <xdr:cNvSpPr>
              <a:spLocks noChangeArrowheads="1"/>
            </xdr:cNvSpPr>
          </xdr:nvSpPr>
          <xdr:spPr bwMode="auto">
            <a:xfrm>
              <a:off x="365" y="521"/>
              <a:ext cx="22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Gs. </a:t>
              </a:r>
            </a:p>
          </xdr:txBody>
        </xdr:sp>
        <xdr:sp macro="" textlink="">
          <xdr:nvSpPr>
            <xdr:cNvPr id="10813" name="Rectangle 573"/>
            <xdr:cNvSpPr>
              <a:spLocks noChangeArrowheads="1"/>
            </xdr:cNvSpPr>
          </xdr:nvSpPr>
          <xdr:spPr bwMode="auto">
            <a:xfrm>
              <a:off x="387" y="52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8</a:t>
              </a:r>
            </a:p>
          </xdr:txBody>
        </xdr:sp>
        <xdr:sp macro="" textlink="">
          <xdr:nvSpPr>
            <xdr:cNvPr id="10814" name="Rectangle 574"/>
            <xdr:cNvSpPr>
              <a:spLocks noChangeArrowheads="1"/>
            </xdr:cNvSpPr>
          </xdr:nvSpPr>
          <xdr:spPr bwMode="auto">
            <a:xfrm>
              <a:off x="394" y="521"/>
              <a:ext cx="8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0</a:t>
              </a:r>
            </a:p>
          </xdr:txBody>
        </xdr:sp>
        <xdr:sp macro="" textlink="">
          <xdr:nvSpPr>
            <xdr:cNvPr id="10815" name="Rectangle 575"/>
            <xdr:cNvSpPr>
              <a:spLocks noChangeArrowheads="1"/>
            </xdr:cNvSpPr>
          </xdr:nvSpPr>
          <xdr:spPr bwMode="auto">
            <a:xfrm>
              <a:off x="402" y="521"/>
              <a:ext cx="5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.000.000</a:t>
              </a:r>
            </a:p>
          </xdr:txBody>
        </xdr:sp>
        <xdr:sp macro="" textlink="">
          <xdr:nvSpPr>
            <xdr:cNvPr id="10816" name="Rectangle 576"/>
            <xdr:cNvSpPr>
              <a:spLocks noChangeArrowheads="1"/>
            </xdr:cNvSpPr>
          </xdr:nvSpPr>
          <xdr:spPr bwMode="auto">
            <a:xfrm>
              <a:off x="454" y="5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817" name="Rectangle 577"/>
            <xdr:cNvSpPr>
              <a:spLocks noChangeArrowheads="1"/>
            </xdr:cNvSpPr>
          </xdr:nvSpPr>
          <xdr:spPr bwMode="auto">
            <a:xfrm>
              <a:off x="555" y="521"/>
              <a:ext cx="26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2,86</a:t>
              </a:r>
            </a:p>
          </xdr:txBody>
        </xdr:sp>
        <xdr:sp macro="" textlink="">
          <xdr:nvSpPr>
            <xdr:cNvPr id="10818" name="Rectangle 578"/>
            <xdr:cNvSpPr>
              <a:spLocks noChangeArrowheads="1"/>
            </xdr:cNvSpPr>
          </xdr:nvSpPr>
          <xdr:spPr bwMode="auto">
            <a:xfrm>
              <a:off x="581" y="521"/>
              <a:ext cx="11" cy="2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%</a:t>
              </a:r>
            </a:p>
          </xdr:txBody>
        </xdr:sp>
        <xdr:sp macro="" textlink="">
          <xdr:nvSpPr>
            <xdr:cNvPr id="10819" name="Rectangle 579"/>
            <xdr:cNvSpPr>
              <a:spLocks noChangeArrowheads="1"/>
            </xdr:cNvSpPr>
          </xdr:nvSpPr>
          <xdr:spPr bwMode="auto">
            <a:xfrm>
              <a:off x="592" y="521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  <xdr:sp macro="" textlink="">
          <xdr:nvSpPr>
            <xdr:cNvPr id="10820" name="Rectangle 580"/>
            <xdr:cNvSpPr>
              <a:spLocks noChangeArrowheads="1"/>
            </xdr:cNvSpPr>
          </xdr:nvSpPr>
          <xdr:spPr bwMode="auto">
            <a:xfrm>
              <a:off x="116" y="519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1" name="Rectangle 581"/>
            <xdr:cNvSpPr>
              <a:spLocks noChangeArrowheads="1"/>
            </xdr:cNvSpPr>
          </xdr:nvSpPr>
          <xdr:spPr bwMode="auto">
            <a:xfrm>
              <a:off x="117" y="519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2" name="Rectangle 582"/>
            <xdr:cNvSpPr>
              <a:spLocks noChangeArrowheads="1"/>
            </xdr:cNvSpPr>
          </xdr:nvSpPr>
          <xdr:spPr bwMode="auto">
            <a:xfrm>
              <a:off x="140" y="519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3" name="Rectangle 583"/>
            <xdr:cNvSpPr>
              <a:spLocks noChangeArrowheads="1"/>
            </xdr:cNvSpPr>
          </xdr:nvSpPr>
          <xdr:spPr bwMode="auto">
            <a:xfrm>
              <a:off x="142" y="519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4" name="Rectangle 584"/>
            <xdr:cNvSpPr>
              <a:spLocks noChangeArrowheads="1"/>
            </xdr:cNvSpPr>
          </xdr:nvSpPr>
          <xdr:spPr bwMode="auto">
            <a:xfrm>
              <a:off x="341" y="519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5" name="Rectangle 585"/>
            <xdr:cNvSpPr>
              <a:spLocks noChangeArrowheads="1"/>
            </xdr:cNvSpPr>
          </xdr:nvSpPr>
          <xdr:spPr bwMode="auto">
            <a:xfrm>
              <a:off x="342" y="519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6" name="Rectangle 586"/>
            <xdr:cNvSpPr>
              <a:spLocks noChangeArrowheads="1"/>
            </xdr:cNvSpPr>
          </xdr:nvSpPr>
          <xdr:spPr bwMode="auto">
            <a:xfrm>
              <a:off x="476" y="519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7" name="Rectangle 587"/>
            <xdr:cNvSpPr>
              <a:spLocks noChangeArrowheads="1"/>
            </xdr:cNvSpPr>
          </xdr:nvSpPr>
          <xdr:spPr bwMode="auto">
            <a:xfrm>
              <a:off x="477" y="519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8" name="Rectangle 588"/>
            <xdr:cNvSpPr>
              <a:spLocks noChangeArrowheads="1"/>
            </xdr:cNvSpPr>
          </xdr:nvSpPr>
          <xdr:spPr bwMode="auto">
            <a:xfrm>
              <a:off x="669" y="519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29" name="Rectangle 589"/>
            <xdr:cNvSpPr>
              <a:spLocks noChangeArrowheads="1"/>
            </xdr:cNvSpPr>
          </xdr:nvSpPr>
          <xdr:spPr bwMode="auto">
            <a:xfrm>
              <a:off x="116" y="520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0" name="Rectangle 590"/>
            <xdr:cNvSpPr>
              <a:spLocks noChangeArrowheads="1"/>
            </xdr:cNvSpPr>
          </xdr:nvSpPr>
          <xdr:spPr bwMode="auto">
            <a:xfrm>
              <a:off x="116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1" name="Rectangle 591"/>
            <xdr:cNvSpPr>
              <a:spLocks noChangeArrowheads="1"/>
            </xdr:cNvSpPr>
          </xdr:nvSpPr>
          <xdr:spPr bwMode="auto">
            <a:xfrm>
              <a:off x="116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2" name="Rectangle 592"/>
            <xdr:cNvSpPr>
              <a:spLocks noChangeArrowheads="1"/>
            </xdr:cNvSpPr>
          </xdr:nvSpPr>
          <xdr:spPr bwMode="auto">
            <a:xfrm>
              <a:off x="117" y="541"/>
              <a:ext cx="23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3" name="Rectangle 593"/>
            <xdr:cNvSpPr>
              <a:spLocks noChangeArrowheads="1"/>
            </xdr:cNvSpPr>
          </xdr:nvSpPr>
          <xdr:spPr bwMode="auto">
            <a:xfrm>
              <a:off x="140" y="520"/>
              <a:ext cx="2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4" name="Rectangle 594"/>
            <xdr:cNvSpPr>
              <a:spLocks noChangeArrowheads="1"/>
            </xdr:cNvSpPr>
          </xdr:nvSpPr>
          <xdr:spPr bwMode="auto">
            <a:xfrm>
              <a:off x="140" y="541"/>
              <a:ext cx="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5" name="Rectangle 595"/>
            <xdr:cNvSpPr>
              <a:spLocks noChangeArrowheads="1"/>
            </xdr:cNvSpPr>
          </xdr:nvSpPr>
          <xdr:spPr bwMode="auto">
            <a:xfrm>
              <a:off x="142" y="541"/>
              <a:ext cx="199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6" name="Rectangle 596"/>
            <xdr:cNvSpPr>
              <a:spLocks noChangeArrowheads="1"/>
            </xdr:cNvSpPr>
          </xdr:nvSpPr>
          <xdr:spPr bwMode="auto">
            <a:xfrm>
              <a:off x="341" y="520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7" name="Rectangle 597"/>
            <xdr:cNvSpPr>
              <a:spLocks noChangeArrowheads="1"/>
            </xdr:cNvSpPr>
          </xdr:nvSpPr>
          <xdr:spPr bwMode="auto">
            <a:xfrm>
              <a:off x="341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8" name="Rectangle 598"/>
            <xdr:cNvSpPr>
              <a:spLocks noChangeArrowheads="1"/>
            </xdr:cNvSpPr>
          </xdr:nvSpPr>
          <xdr:spPr bwMode="auto">
            <a:xfrm>
              <a:off x="342" y="541"/>
              <a:ext cx="134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39" name="Rectangle 599"/>
            <xdr:cNvSpPr>
              <a:spLocks noChangeArrowheads="1"/>
            </xdr:cNvSpPr>
          </xdr:nvSpPr>
          <xdr:spPr bwMode="auto">
            <a:xfrm>
              <a:off x="476" y="520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0" name="Rectangle 600"/>
            <xdr:cNvSpPr>
              <a:spLocks noChangeArrowheads="1"/>
            </xdr:cNvSpPr>
          </xdr:nvSpPr>
          <xdr:spPr bwMode="auto">
            <a:xfrm>
              <a:off x="476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1" name="Rectangle 601"/>
            <xdr:cNvSpPr>
              <a:spLocks noChangeArrowheads="1"/>
            </xdr:cNvSpPr>
          </xdr:nvSpPr>
          <xdr:spPr bwMode="auto">
            <a:xfrm>
              <a:off x="477" y="541"/>
              <a:ext cx="192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2" name="Rectangle 602"/>
            <xdr:cNvSpPr>
              <a:spLocks noChangeArrowheads="1"/>
            </xdr:cNvSpPr>
          </xdr:nvSpPr>
          <xdr:spPr bwMode="auto">
            <a:xfrm>
              <a:off x="669" y="520"/>
              <a:ext cx="1" cy="2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3" name="Rectangle 603"/>
            <xdr:cNvSpPr>
              <a:spLocks noChangeArrowheads="1"/>
            </xdr:cNvSpPr>
          </xdr:nvSpPr>
          <xdr:spPr bwMode="auto">
            <a:xfrm>
              <a:off x="669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4" name="Rectangle 604"/>
            <xdr:cNvSpPr>
              <a:spLocks noChangeArrowheads="1"/>
            </xdr:cNvSpPr>
          </xdr:nvSpPr>
          <xdr:spPr bwMode="auto">
            <a:xfrm>
              <a:off x="669" y="541"/>
              <a:ext cx="1" cy="1"/>
            </a:xfrm>
            <a:prstGeom prst="rect">
              <a:avLst/>
            </a:prstGeom>
            <a:solidFill>
              <a:srgbClr val="000000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845" name="Rectangle 605"/>
            <xdr:cNvSpPr>
              <a:spLocks noChangeArrowheads="1"/>
            </xdr:cNvSpPr>
          </xdr:nvSpPr>
          <xdr:spPr bwMode="auto">
            <a:xfrm>
              <a:off x="80" y="542"/>
              <a:ext cx="3" cy="1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none" lIns="0" tIns="0" rIns="0" bIns="0" anchor="t">
              <a:spAutoFit/>
            </a:bodyPr>
            <a:lstStyle/>
            <a:p>
              <a:pPr algn="l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 </a:t>
              </a:r>
            </a:p>
          </xdr:txBody>
        </xdr:sp>
      </xdr:grpSp>
      <xdr:sp macro="" textlink="">
        <xdr:nvSpPr>
          <xdr:cNvPr id="10847" name="Rectangle 607"/>
          <xdr:cNvSpPr>
            <a:spLocks noChangeArrowheads="1"/>
          </xdr:cNvSpPr>
        </xdr:nvSpPr>
        <xdr:spPr bwMode="auto">
          <a:xfrm>
            <a:off x="80" y="561"/>
            <a:ext cx="4" cy="2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s-ES" sz="1200" b="0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</a:t>
            </a:r>
          </a:p>
        </xdr:txBody>
      </xdr:sp>
    </xdr:grp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2171700</xdr:colOff>
      <xdr:row>0</xdr:row>
      <xdr:rowOff>0</xdr:rowOff>
    </xdr:from>
    <xdr:to>
      <xdr:col>5</xdr:col>
      <xdr:colOff>28575</xdr:colOff>
      <xdr:row>3</xdr:row>
      <xdr:rowOff>123825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1700" y="238125"/>
          <a:ext cx="2447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1933575</xdr:colOff>
      <xdr:row>0</xdr:row>
      <xdr:rowOff>0</xdr:rowOff>
    </xdr:from>
    <xdr:to>
      <xdr:col>5</xdr:col>
      <xdr:colOff>200025</xdr:colOff>
      <xdr:row>3</xdr:row>
      <xdr:rowOff>142875</xdr:rowOff>
    </xdr:to>
    <xdr:pic>
      <xdr:nvPicPr>
        <xdr:cNvPr id="3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13954125"/>
          <a:ext cx="2447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1847850</xdr:colOff>
      <xdr:row>0</xdr:row>
      <xdr:rowOff>0</xdr:rowOff>
    </xdr:from>
    <xdr:to>
      <xdr:col>5</xdr:col>
      <xdr:colOff>200025</xdr:colOff>
      <xdr:row>3</xdr:row>
      <xdr:rowOff>142875</xdr:rowOff>
    </xdr:to>
    <xdr:pic>
      <xdr:nvPicPr>
        <xdr:cNvPr id="4" name="Imagen 8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7850" y="41481375"/>
          <a:ext cx="2447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19\1er%20trimestre\Balance%20comparat%20Mar2019-dic18%20borrador%20para%20Mar.19%20not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GRUPO\BPSA\CNV\A&#241;o%202018\4to%20Trimestre\Balance%20comparat%20Dic2018-dic17%20borrador%20para%20Dic.18%20no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s"/>
      <sheetName val="BalGral"/>
      <sheetName val="Result"/>
      <sheetName val="FlujoEf"/>
      <sheetName val="BAL"/>
      <sheetName val="EST resul"/>
      <sheetName val="EPN"/>
      <sheetName val="notas"/>
      <sheetName val="gtos costos"/>
      <sheetName val="Hj2"/>
      <sheetName val="bienes uso"/>
      <sheetName val="acciones"/>
      <sheetName val="intang"/>
      <sheetName val="Flujo"/>
      <sheetName val="Hj3"/>
      <sheetName val="Hj1"/>
      <sheetName val="M.E"/>
      <sheetName val="Hj4"/>
    </sheetNames>
    <sheetDataSet>
      <sheetData sheetId="0"/>
      <sheetData sheetId="1"/>
      <sheetData sheetId="2"/>
      <sheetData sheetId="3"/>
      <sheetData sheetId="4">
        <row r="8">
          <cell r="D8">
            <v>362351024</v>
          </cell>
        </row>
        <row r="9">
          <cell r="D9">
            <v>9387565875</v>
          </cell>
        </row>
        <row r="10">
          <cell r="D10">
            <v>-772799872</v>
          </cell>
        </row>
        <row r="11">
          <cell r="D11">
            <v>14974656861</v>
          </cell>
        </row>
        <row r="12">
          <cell r="D12">
            <v>983455451</v>
          </cell>
        </row>
        <row r="15">
          <cell r="D15">
            <v>1101165204</v>
          </cell>
        </row>
        <row r="16">
          <cell r="D16">
            <v>13595384447</v>
          </cell>
        </row>
        <row r="17">
          <cell r="D17">
            <v>445844210</v>
          </cell>
        </row>
        <row r="18">
          <cell r="D18">
            <v>2296000000</v>
          </cell>
        </row>
        <row r="19">
          <cell r="D19">
            <v>-1178622985</v>
          </cell>
        </row>
        <row r="24">
          <cell r="D24">
            <v>7131097377</v>
          </cell>
        </row>
        <row r="25">
          <cell r="D25">
            <v>15010615932</v>
          </cell>
        </row>
        <row r="26">
          <cell r="D26">
            <v>284331543</v>
          </cell>
        </row>
        <row r="27">
          <cell r="D27">
            <v>153911494</v>
          </cell>
        </row>
        <row r="28">
          <cell r="D28">
            <v>287519890</v>
          </cell>
        </row>
        <row r="32">
          <cell r="D32">
            <v>6538591440</v>
          </cell>
        </row>
        <row r="38">
          <cell r="D38">
            <v>1245926901</v>
          </cell>
        </row>
        <row r="39">
          <cell r="D39">
            <v>448810049</v>
          </cell>
        </row>
        <row r="40">
          <cell r="D40">
            <v>94195589</v>
          </cell>
        </row>
      </sheetData>
      <sheetData sheetId="5">
        <row r="28">
          <cell r="E28">
            <v>-28078863</v>
          </cell>
        </row>
      </sheetData>
      <sheetData sheetId="6"/>
      <sheetData sheetId="7">
        <row r="1">
          <cell r="E1" t="str">
            <v>31.03.19</v>
          </cell>
        </row>
      </sheetData>
      <sheetData sheetId="8">
        <row r="4">
          <cell r="C4" t="str">
            <v>1° DE ENERO AL 31 MARZO DE 2019 y 2018</v>
          </cell>
        </row>
      </sheetData>
      <sheetData sheetId="9"/>
      <sheetData sheetId="10"/>
      <sheetData sheetId="11"/>
      <sheetData sheetId="12">
        <row r="4">
          <cell r="L4" t="str">
            <v>1° DE ENERO AL 31 MARZO DE 2019 y 2018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s"/>
      <sheetName val="BalGral"/>
      <sheetName val="Result"/>
      <sheetName val="FlujoEf"/>
      <sheetName val="BAL"/>
      <sheetName val="EST resul"/>
      <sheetName val="EPN"/>
      <sheetName val="notas"/>
      <sheetName val="gtos costos"/>
      <sheetName val="Hj2"/>
      <sheetName val="bienes uso"/>
      <sheetName val="acciones"/>
      <sheetName val="intang"/>
      <sheetName val="Flujo"/>
      <sheetName val="Hj3"/>
      <sheetName val="Hj1"/>
      <sheetName val="M.E"/>
      <sheetName val="Hj4"/>
    </sheetNames>
    <sheetDataSet>
      <sheetData sheetId="0"/>
      <sheetData sheetId="1"/>
      <sheetData sheetId="2"/>
      <sheetData sheetId="3"/>
      <sheetData sheetId="4">
        <row r="8">
          <cell r="D8">
            <v>1522637714</v>
          </cell>
        </row>
      </sheetData>
      <sheetData sheetId="5">
        <row r="9">
          <cell r="E9">
            <v>31977448193</v>
          </cell>
        </row>
      </sheetData>
      <sheetData sheetId="6"/>
      <sheetData sheetId="7">
        <row r="49">
          <cell r="E49">
            <v>1131847421</v>
          </cell>
        </row>
        <row r="50">
          <cell r="E50">
            <v>697313615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3"/>
  <sheetViews>
    <sheetView showGridLines="0" topLeftCell="A20" workbookViewId="0">
      <selection activeCell="B15" sqref="B15"/>
    </sheetView>
  </sheetViews>
  <sheetFormatPr baseColWidth="10" defaultRowHeight="15" x14ac:dyDescent="0.25"/>
  <cols>
    <col min="1" max="1" width="7.85546875" customWidth="1"/>
    <col min="2" max="2" width="30.5703125" style="107" bestFit="1" customWidth="1"/>
    <col min="3" max="3" width="11.42578125" style="107"/>
    <col min="4" max="4" width="12" style="107" bestFit="1" customWidth="1"/>
    <col min="5" max="5" width="9.42578125" style="107" bestFit="1" customWidth="1"/>
    <col min="6" max="6" width="12" style="107" bestFit="1" customWidth="1"/>
    <col min="7" max="10" width="11.42578125" style="123"/>
  </cols>
  <sheetData>
    <row r="2" spans="2:11" x14ac:dyDescent="0.25">
      <c r="B2" s="161" t="s">
        <v>417</v>
      </c>
      <c r="C2" s="161"/>
      <c r="D2" s="160"/>
      <c r="E2" s="160"/>
      <c r="F2" s="160"/>
      <c r="I2" s="161"/>
    </row>
    <row r="3" spans="2:11" x14ac:dyDescent="0.25">
      <c r="B3" s="161" t="s">
        <v>418</v>
      </c>
      <c r="D3" s="160"/>
      <c r="E3" s="160"/>
      <c r="F3" s="160"/>
    </row>
    <row r="4" spans="2:11" x14ac:dyDescent="0.25">
      <c r="B4" s="237" t="s">
        <v>251</v>
      </c>
      <c r="C4" s="160"/>
      <c r="D4" s="160"/>
      <c r="E4" s="160"/>
      <c r="F4" s="160"/>
    </row>
    <row r="5" spans="2:11" x14ac:dyDescent="0.25">
      <c r="B5" s="160"/>
      <c r="C5" s="160"/>
      <c r="D5" s="162" t="s">
        <v>419</v>
      </c>
      <c r="E5" s="160"/>
      <c r="F5" s="162" t="s">
        <v>420</v>
      </c>
    </row>
    <row r="6" spans="2:11" x14ac:dyDescent="0.25">
      <c r="B6" s="163" t="s">
        <v>28</v>
      </c>
      <c r="C6" s="160"/>
      <c r="D6" s="160"/>
      <c r="E6" s="160"/>
      <c r="F6" s="160"/>
      <c r="K6" s="123"/>
    </row>
    <row r="7" spans="2:11" x14ac:dyDescent="0.25">
      <c r="B7" s="163" t="s">
        <v>93</v>
      </c>
      <c r="C7" s="160"/>
      <c r="D7" s="160"/>
      <c r="E7" s="160"/>
      <c r="F7" s="160"/>
      <c r="K7" s="123"/>
    </row>
    <row r="8" spans="2:11" x14ac:dyDescent="0.25">
      <c r="B8" s="160" t="s">
        <v>292</v>
      </c>
      <c r="C8" s="160"/>
      <c r="D8" s="164">
        <v>362351024</v>
      </c>
      <c r="E8" s="164"/>
      <c r="F8" s="164">
        <v>462653704</v>
      </c>
      <c r="K8" s="123"/>
    </row>
    <row r="9" spans="2:11" x14ac:dyDescent="0.25">
      <c r="B9" s="160" t="s">
        <v>293</v>
      </c>
      <c r="C9" s="160"/>
      <c r="D9" s="164">
        <v>9387565875</v>
      </c>
      <c r="E9" s="164"/>
      <c r="F9" s="164">
        <v>7741297009</v>
      </c>
      <c r="K9" s="123"/>
    </row>
    <row r="10" spans="2:11" x14ac:dyDescent="0.25">
      <c r="B10" s="160" t="s">
        <v>340</v>
      </c>
      <c r="C10" s="160"/>
      <c r="D10" s="164">
        <v>-772799872</v>
      </c>
      <c r="E10" s="164"/>
      <c r="F10" s="164">
        <v>-772799872</v>
      </c>
      <c r="K10" s="123"/>
    </row>
    <row r="11" spans="2:11" x14ac:dyDescent="0.25">
      <c r="B11" s="160" t="s">
        <v>294</v>
      </c>
      <c r="C11" s="160"/>
      <c r="D11" s="164">
        <v>14974656861</v>
      </c>
      <c r="E11" s="164"/>
      <c r="F11" s="164">
        <v>15083509548</v>
      </c>
    </row>
    <row r="12" spans="2:11" x14ac:dyDescent="0.25">
      <c r="B12" s="160" t="s">
        <v>363</v>
      </c>
      <c r="C12" s="160"/>
      <c r="D12" s="165">
        <v>983455451</v>
      </c>
      <c r="E12" s="164"/>
      <c r="F12" s="164">
        <v>0</v>
      </c>
    </row>
    <row r="13" spans="2:11" x14ac:dyDescent="0.25">
      <c r="B13" s="163" t="s">
        <v>95</v>
      </c>
      <c r="C13" s="160"/>
      <c r="D13" s="166">
        <v>24935229339</v>
      </c>
      <c r="E13" s="167"/>
      <c r="F13" s="166">
        <v>22514660389</v>
      </c>
    </row>
    <row r="14" spans="2:11" x14ac:dyDescent="0.25">
      <c r="B14" s="163" t="s">
        <v>94</v>
      </c>
      <c r="C14" s="160"/>
      <c r="D14" s="164"/>
      <c r="E14" s="164"/>
      <c r="F14" s="164"/>
    </row>
    <row r="15" spans="2:11" x14ac:dyDescent="0.25">
      <c r="B15" s="160" t="s">
        <v>343</v>
      </c>
      <c r="C15" s="160"/>
      <c r="D15" s="164">
        <v>1101165204</v>
      </c>
      <c r="E15" s="164"/>
      <c r="F15" s="164">
        <v>1919901154</v>
      </c>
    </row>
    <row r="16" spans="2:11" x14ac:dyDescent="0.25">
      <c r="B16" s="160" t="s">
        <v>341</v>
      </c>
      <c r="C16" s="160"/>
      <c r="D16" s="164">
        <v>13595384447</v>
      </c>
      <c r="E16" s="164"/>
      <c r="F16" s="164">
        <v>11576674572</v>
      </c>
    </row>
    <row r="17" spans="2:8" x14ac:dyDescent="0.25">
      <c r="B17" s="160" t="s">
        <v>344</v>
      </c>
      <c r="C17" s="160"/>
      <c r="D17" s="164">
        <v>445844210</v>
      </c>
      <c r="E17" s="164"/>
      <c r="F17" s="164">
        <v>280107522</v>
      </c>
    </row>
    <row r="18" spans="2:8" x14ac:dyDescent="0.25">
      <c r="B18" s="160" t="s">
        <v>345</v>
      </c>
      <c r="C18" s="160"/>
      <c r="D18" s="164">
        <v>2296000000</v>
      </c>
      <c r="E18" s="164"/>
      <c r="F18" s="164">
        <v>2296000000</v>
      </c>
    </row>
    <row r="19" spans="2:8" x14ac:dyDescent="0.25">
      <c r="B19" s="160" t="s">
        <v>346</v>
      </c>
      <c r="C19" s="160"/>
      <c r="D19" s="164">
        <v>-1178622985</v>
      </c>
      <c r="E19" s="164"/>
      <c r="F19" s="164">
        <v>-1224382870</v>
      </c>
    </row>
    <row r="20" spans="2:8" x14ac:dyDescent="0.25">
      <c r="B20" s="163" t="s">
        <v>97</v>
      </c>
      <c r="C20" s="160"/>
      <c r="D20" s="166">
        <v>16259770876</v>
      </c>
      <c r="E20" s="167"/>
      <c r="F20" s="166">
        <v>14848300378</v>
      </c>
    </row>
    <row r="21" spans="2:8" ht="15.75" thickBot="1" x14ac:dyDescent="0.3">
      <c r="B21" s="163" t="s">
        <v>96</v>
      </c>
      <c r="C21" s="160"/>
      <c r="D21" s="168">
        <v>41195000215</v>
      </c>
      <c r="E21" s="167"/>
      <c r="F21" s="168">
        <v>37362960767</v>
      </c>
    </row>
    <row r="22" spans="2:8" x14ac:dyDescent="0.25">
      <c r="B22" s="163" t="s">
        <v>5</v>
      </c>
      <c r="C22" s="160"/>
      <c r="D22" s="164"/>
      <c r="E22" s="164"/>
      <c r="F22" s="164"/>
    </row>
    <row r="23" spans="2:8" x14ac:dyDescent="0.25">
      <c r="B23" s="163" t="s">
        <v>93</v>
      </c>
      <c r="C23" s="160"/>
      <c r="D23" s="164"/>
      <c r="E23" s="164"/>
      <c r="F23" s="164"/>
    </row>
    <row r="24" spans="2:8" x14ac:dyDescent="0.25">
      <c r="B24" s="160" t="s">
        <v>347</v>
      </c>
      <c r="C24" s="160"/>
      <c r="D24" s="164">
        <v>7131097377</v>
      </c>
      <c r="E24" s="164"/>
      <c r="F24" s="164">
        <v>6911039835</v>
      </c>
    </row>
    <row r="25" spans="2:8" x14ac:dyDescent="0.25">
      <c r="B25" s="160" t="s">
        <v>348</v>
      </c>
      <c r="C25" s="160"/>
      <c r="D25" s="164">
        <v>15010615932</v>
      </c>
      <c r="E25" s="164"/>
      <c r="F25" s="164">
        <v>10440810675</v>
      </c>
    </row>
    <row r="26" spans="2:8" x14ac:dyDescent="0.25">
      <c r="B26" s="160" t="s">
        <v>349</v>
      </c>
      <c r="C26" s="160"/>
      <c r="D26" s="164">
        <v>284331543</v>
      </c>
      <c r="E26" s="164"/>
      <c r="F26" s="164">
        <v>186419704</v>
      </c>
    </row>
    <row r="27" spans="2:8" x14ac:dyDescent="0.25">
      <c r="B27" s="160" t="s">
        <v>350</v>
      </c>
      <c r="C27" s="160"/>
      <c r="D27" s="164">
        <v>153911494</v>
      </c>
      <c r="E27" s="164"/>
      <c r="F27" s="164">
        <v>141232011</v>
      </c>
      <c r="H27" s="164"/>
    </row>
    <row r="28" spans="2:8" x14ac:dyDescent="0.25">
      <c r="B28" s="160" t="s">
        <v>351</v>
      </c>
      <c r="C28" s="160"/>
      <c r="D28" s="164">
        <v>287519890</v>
      </c>
      <c r="E28" s="164"/>
      <c r="F28" s="164">
        <v>236187560</v>
      </c>
    </row>
    <row r="29" spans="2:8" x14ac:dyDescent="0.25">
      <c r="B29" s="163" t="s">
        <v>18</v>
      </c>
      <c r="C29" s="164"/>
      <c r="D29" s="166">
        <v>22867476236</v>
      </c>
      <c r="E29" s="167"/>
      <c r="F29" s="166">
        <v>17915689785</v>
      </c>
    </row>
    <row r="30" spans="2:8" ht="6.75" customHeight="1" x14ac:dyDescent="0.25">
      <c r="B30" s="160"/>
      <c r="C30" s="160"/>
      <c r="E30" s="164"/>
      <c r="F30" s="164"/>
    </row>
    <row r="31" spans="2:8" x14ac:dyDescent="0.25">
      <c r="B31" s="163" t="s">
        <v>94</v>
      </c>
      <c r="C31" s="160"/>
      <c r="D31" s="164"/>
      <c r="E31" s="164"/>
      <c r="F31" s="164"/>
    </row>
    <row r="32" spans="2:8" x14ac:dyDescent="0.25">
      <c r="B32" s="160" t="s">
        <v>352</v>
      </c>
      <c r="C32" s="160"/>
      <c r="D32" s="164">
        <v>6538591440</v>
      </c>
      <c r="E32" s="164"/>
      <c r="F32" s="164">
        <v>8959169029</v>
      </c>
    </row>
    <row r="33" spans="2:6" x14ac:dyDescent="0.25">
      <c r="B33" s="163" t="s">
        <v>199</v>
      </c>
      <c r="C33" s="160"/>
      <c r="D33" s="166">
        <v>6538591440</v>
      </c>
      <c r="E33" s="167"/>
      <c r="F33" s="166">
        <v>8959169029</v>
      </c>
    </row>
    <row r="34" spans="2:6" ht="15.75" thickBot="1" x14ac:dyDescent="0.3">
      <c r="B34" s="163" t="s">
        <v>98</v>
      </c>
      <c r="C34" s="160"/>
      <c r="D34" s="168">
        <v>29406067676</v>
      </c>
      <c r="E34" s="167"/>
      <c r="F34" s="168">
        <v>26874858814</v>
      </c>
    </row>
    <row r="35" spans="2:6" ht="8.25" customHeight="1" x14ac:dyDescent="0.25">
      <c r="B35" s="160"/>
      <c r="C35" s="160"/>
      <c r="D35" s="164"/>
      <c r="E35" s="164"/>
      <c r="F35" s="164"/>
    </row>
    <row r="36" spans="2:6" x14ac:dyDescent="0.25">
      <c r="B36" s="163" t="s">
        <v>331</v>
      </c>
      <c r="C36" s="160"/>
      <c r="D36" s="164"/>
      <c r="E36" s="164"/>
      <c r="F36" s="164"/>
    </row>
    <row r="37" spans="2:6" x14ac:dyDescent="0.25">
      <c r="B37" s="160" t="s">
        <v>353</v>
      </c>
      <c r="C37" s="160"/>
      <c r="D37" s="164">
        <v>10000000000</v>
      </c>
      <c r="E37" s="164"/>
      <c r="F37" s="164">
        <v>10000000000</v>
      </c>
    </row>
    <row r="38" spans="2:6" x14ac:dyDescent="0.25">
      <c r="B38" s="160" t="s">
        <v>354</v>
      </c>
      <c r="C38" s="160"/>
      <c r="D38" s="164">
        <v>1245926901</v>
      </c>
      <c r="E38" s="164"/>
      <c r="F38" s="164">
        <v>809100285</v>
      </c>
    </row>
    <row r="39" spans="2:6" x14ac:dyDescent="0.25">
      <c r="B39" s="160" t="s">
        <v>99</v>
      </c>
      <c r="C39" s="160"/>
      <c r="D39" s="164">
        <v>448810049</v>
      </c>
      <c r="E39" s="164"/>
      <c r="F39" s="164">
        <v>172507836</v>
      </c>
    </row>
    <row r="40" spans="2:6" x14ac:dyDescent="0.25">
      <c r="B40" s="160" t="s">
        <v>100</v>
      </c>
      <c r="C40" s="160"/>
      <c r="D40" s="123">
        <v>94195589</v>
      </c>
      <c r="E40" s="164"/>
      <c r="F40" s="123">
        <v>-493506168</v>
      </c>
    </row>
    <row r="41" spans="2:6" x14ac:dyDescent="0.25">
      <c r="B41" s="163" t="s">
        <v>101</v>
      </c>
      <c r="C41" s="160"/>
      <c r="D41" s="166">
        <v>11788932539</v>
      </c>
      <c r="E41" s="167"/>
      <c r="F41" s="166">
        <v>10488101953</v>
      </c>
    </row>
    <row r="42" spans="2:6" ht="15.75" thickBot="1" x14ac:dyDescent="0.3">
      <c r="B42" s="163" t="s">
        <v>102</v>
      </c>
      <c r="C42" s="160"/>
      <c r="D42" s="170">
        <v>41195000215</v>
      </c>
      <c r="E42" s="167"/>
      <c r="F42" s="170">
        <v>37362960767</v>
      </c>
    </row>
    <row r="43" spans="2:6" ht="15.75" thickTop="1" x14ac:dyDescent="0.25">
      <c r="B43" s="160"/>
      <c r="C43" s="160"/>
      <c r="D43" s="164"/>
      <c r="E43" s="164"/>
      <c r="F43" s="164"/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0"/>
  <sheetViews>
    <sheetView showGridLines="0" topLeftCell="A24" workbookViewId="0">
      <selection activeCell="C16" sqref="C16"/>
    </sheetView>
  </sheetViews>
  <sheetFormatPr baseColWidth="10" defaultRowHeight="15" x14ac:dyDescent="0.25"/>
  <cols>
    <col min="5" max="5" width="14.7109375" style="132" customWidth="1"/>
    <col min="6" max="6" width="7.140625" style="132" customWidth="1"/>
    <col min="7" max="7" width="14.28515625" style="132" customWidth="1"/>
    <col min="10" max="10" width="12.7109375" bestFit="1" customWidth="1"/>
    <col min="12" max="12" width="12.7109375" style="132" bestFit="1" customWidth="1"/>
    <col min="13" max="13" width="11.42578125" style="132"/>
    <col min="14" max="14" width="13.42578125" style="132" bestFit="1" customWidth="1"/>
    <col min="15" max="16" width="11.42578125" style="132"/>
  </cols>
  <sheetData>
    <row r="1" spans="1:16" s="1" customFormat="1" ht="12.75" x14ac:dyDescent="0.2"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12.75" customHeight="1" x14ac:dyDescent="0.2">
      <c r="C2" s="233" t="s">
        <v>318</v>
      </c>
      <c r="E2" s="239"/>
      <c r="F2" s="239"/>
      <c r="G2" s="3"/>
      <c r="H2" s="3"/>
      <c r="J2" s="233"/>
      <c r="K2" s="3"/>
      <c r="L2" s="3"/>
      <c r="M2" s="3"/>
      <c r="N2" s="3"/>
      <c r="O2" s="3"/>
      <c r="P2" s="3"/>
    </row>
    <row r="3" spans="1:16" s="1" customFormat="1" ht="12.75" x14ac:dyDescent="0.2">
      <c r="C3" s="234" t="s">
        <v>162</v>
      </c>
      <c r="D3" s="235"/>
      <c r="E3" s="240"/>
      <c r="F3" s="138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12.75" x14ac:dyDescent="0.2">
      <c r="C4" s="273" t="s">
        <v>421</v>
      </c>
      <c r="D4" s="235"/>
      <c r="E4" s="240"/>
      <c r="F4" s="138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12.75" x14ac:dyDescent="0.2">
      <c r="C5" s="237" t="s">
        <v>244</v>
      </c>
      <c r="E5" s="240"/>
      <c r="F5" s="138"/>
      <c r="G5" s="3"/>
      <c r="H5" s="3"/>
      <c r="I5" s="3"/>
      <c r="J5" s="3"/>
      <c r="K5" s="3"/>
      <c r="L5" s="3"/>
      <c r="M5" s="3"/>
      <c r="N5" s="3"/>
      <c r="O5" s="3"/>
      <c r="P5" s="3"/>
    </row>
    <row r="7" spans="1:16" x14ac:dyDescent="0.25">
      <c r="E7" s="246" t="s">
        <v>419</v>
      </c>
      <c r="F7" s="247"/>
      <c r="G7" s="246" t="s">
        <v>420</v>
      </c>
    </row>
    <row r="9" spans="1:16" x14ac:dyDescent="0.25">
      <c r="A9" s="9" t="s">
        <v>12</v>
      </c>
      <c r="E9" s="132">
        <v>5537150423</v>
      </c>
      <c r="G9" s="132">
        <v>4354549446</v>
      </c>
    </row>
    <row r="10" spans="1:16" x14ac:dyDescent="0.25">
      <c r="A10" t="s">
        <v>295</v>
      </c>
      <c r="E10" s="132">
        <v>-3312747016</v>
      </c>
      <c r="G10" s="132">
        <v>-2172207914</v>
      </c>
    </row>
    <row r="12" spans="1:16" x14ac:dyDescent="0.25">
      <c r="A12" s="9" t="s">
        <v>252</v>
      </c>
      <c r="E12" s="241">
        <v>2224403407</v>
      </c>
      <c r="F12" s="242"/>
      <c r="G12" s="241">
        <v>2182341532</v>
      </c>
    </row>
    <row r="14" spans="1:16" x14ac:dyDescent="0.25">
      <c r="A14" s="9" t="s">
        <v>253</v>
      </c>
    </row>
    <row r="15" spans="1:16" x14ac:dyDescent="0.25">
      <c r="A15" t="s">
        <v>296</v>
      </c>
      <c r="E15" s="132">
        <v>-648289525</v>
      </c>
      <c r="G15" s="132">
        <v>-1167517507</v>
      </c>
    </row>
    <row r="16" spans="1:16" x14ac:dyDescent="0.25">
      <c r="A16" t="s">
        <v>297</v>
      </c>
      <c r="E16" s="132">
        <v>-834485319</v>
      </c>
      <c r="G16" s="132">
        <v>-869866454</v>
      </c>
    </row>
    <row r="17" spans="1:16" x14ac:dyDescent="0.25">
      <c r="A17" t="s">
        <v>298</v>
      </c>
      <c r="E17" s="132">
        <v>-673358103</v>
      </c>
      <c r="G17" s="132">
        <v>-593739227</v>
      </c>
    </row>
    <row r="18" spans="1:16" x14ac:dyDescent="0.25">
      <c r="E18" s="241">
        <v>-2156132947</v>
      </c>
      <c r="G18" s="241">
        <v>-2631123188</v>
      </c>
    </row>
    <row r="21" spans="1:16" x14ac:dyDescent="0.25">
      <c r="A21" s="9" t="s">
        <v>254</v>
      </c>
      <c r="B21" s="9"/>
      <c r="C21" s="9"/>
      <c r="D21" s="9"/>
      <c r="E21" s="243">
        <v>68270460</v>
      </c>
      <c r="F21" s="242"/>
      <c r="G21" s="243">
        <v>-448781656</v>
      </c>
    </row>
    <row r="23" spans="1:16" x14ac:dyDescent="0.25">
      <c r="A23" t="s">
        <v>255</v>
      </c>
      <c r="E23" s="132">
        <v>54003992</v>
      </c>
      <c r="G23" s="132">
        <v>30308126</v>
      </c>
    </row>
    <row r="24" spans="1:16" x14ac:dyDescent="0.25">
      <c r="A24" t="s">
        <v>342</v>
      </c>
      <c r="E24" s="132">
        <v>0</v>
      </c>
      <c r="G24" s="132">
        <v>-57769050</v>
      </c>
    </row>
    <row r="26" spans="1:16" s="9" customFormat="1" ht="15.75" thickBot="1" x14ac:dyDescent="0.3">
      <c r="A26" s="9" t="s">
        <v>256</v>
      </c>
      <c r="E26" s="244">
        <v>122274452</v>
      </c>
      <c r="F26" s="242"/>
      <c r="G26" s="244">
        <v>-476242580</v>
      </c>
      <c r="J26" s="242"/>
      <c r="L26" s="242"/>
      <c r="M26" s="242"/>
      <c r="N26" s="242"/>
      <c r="O26" s="242"/>
      <c r="P26" s="242"/>
    </row>
    <row r="28" spans="1:16" x14ac:dyDescent="0.25">
      <c r="A28" t="s">
        <v>257</v>
      </c>
      <c r="E28" s="132">
        <v>-28078863</v>
      </c>
      <c r="G28" s="132">
        <v>-17263588</v>
      </c>
    </row>
    <row r="29" spans="1:16" x14ac:dyDescent="0.25">
      <c r="A29" t="s">
        <v>13</v>
      </c>
      <c r="E29" s="132">
        <v>0</v>
      </c>
      <c r="G29" s="132">
        <v>0</v>
      </c>
    </row>
    <row r="31" spans="1:16" ht="15.75" thickBot="1" x14ac:dyDescent="0.3">
      <c r="A31" t="s">
        <v>258</v>
      </c>
      <c r="E31" s="245">
        <v>94195589</v>
      </c>
      <c r="G31" s="245">
        <v>-493506168</v>
      </c>
    </row>
    <row r="32" spans="1:16" ht="15.75" thickTop="1" x14ac:dyDescent="0.25"/>
    <row r="35" spans="5:16" s="9" customFormat="1" x14ac:dyDescent="0.25">
      <c r="E35" s="242"/>
      <c r="F35" s="242"/>
      <c r="G35" s="242"/>
      <c r="L35" s="242"/>
      <c r="M35" s="242"/>
      <c r="N35" s="242"/>
      <c r="O35" s="242"/>
      <c r="P35" s="242"/>
    </row>
    <row r="220" spans="24:24" x14ac:dyDescent="0.25">
      <c r="X220">
        <f>'[1]EST resul'!E28*-1</f>
        <v>28078863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showGridLines="0" workbookViewId="0">
      <selection activeCell="K34" sqref="K34"/>
    </sheetView>
  </sheetViews>
  <sheetFormatPr baseColWidth="10" defaultRowHeight="9" x14ac:dyDescent="0.15"/>
  <cols>
    <col min="1" max="1" width="11.42578125" style="107"/>
    <col min="2" max="2" width="3.42578125" style="133" hidden="1" customWidth="1"/>
    <col min="3" max="3" width="23.5703125" style="107" bestFit="1" customWidth="1"/>
    <col min="4" max="4" width="11.7109375" style="133" bestFit="1" customWidth="1"/>
    <col min="5" max="5" width="11.85546875" style="107" customWidth="1"/>
    <col min="6" max="6" width="12" style="107" customWidth="1"/>
    <col min="7" max="7" width="9.85546875" style="107" bestFit="1" customWidth="1"/>
    <col min="8" max="8" width="10.85546875" style="107" bestFit="1" customWidth="1"/>
    <col min="9" max="9" width="12.42578125" style="107" bestFit="1" customWidth="1"/>
    <col min="10" max="10" width="10.5703125" style="107" bestFit="1" customWidth="1"/>
    <col min="11" max="11" width="10.28515625" style="107" bestFit="1" customWidth="1"/>
    <col min="12" max="12" width="14.28515625" style="107" bestFit="1" customWidth="1"/>
    <col min="13" max="13" width="11.42578125" style="107"/>
    <col min="14" max="14" width="13.7109375" style="107" bestFit="1" customWidth="1"/>
    <col min="15" max="15" width="11.42578125" style="107"/>
    <col min="16" max="16" width="13.7109375" style="107" bestFit="1" customWidth="1"/>
    <col min="17" max="16384" width="11.42578125" style="107"/>
  </cols>
  <sheetData>
    <row r="2" spans="2:14" x14ac:dyDescent="0.15">
      <c r="D2" s="134"/>
      <c r="E2" s="135"/>
      <c r="F2" s="135"/>
      <c r="G2" s="135"/>
      <c r="H2" s="135"/>
      <c r="I2" s="135"/>
      <c r="J2" s="135"/>
      <c r="K2" s="135"/>
      <c r="L2" s="136"/>
    </row>
    <row r="3" spans="2:14" x14ac:dyDescent="0.15">
      <c r="B3" s="107"/>
      <c r="C3" s="135"/>
      <c r="D3" s="107"/>
      <c r="E3" s="136" t="s">
        <v>319</v>
      </c>
      <c r="G3" s="135"/>
      <c r="H3" s="135"/>
      <c r="I3" s="135"/>
      <c r="J3" s="135"/>
      <c r="K3" s="135"/>
      <c r="L3" s="135"/>
      <c r="M3" s="135"/>
    </row>
    <row r="4" spans="2:14" x14ac:dyDescent="0.15">
      <c r="B4" s="107"/>
      <c r="C4" s="135"/>
      <c r="D4" s="107"/>
      <c r="E4" s="136"/>
      <c r="F4" s="108" t="s">
        <v>162</v>
      </c>
      <c r="G4" s="135"/>
      <c r="H4" s="135"/>
      <c r="I4" s="135"/>
      <c r="J4" s="135"/>
      <c r="K4" s="135"/>
      <c r="L4" s="135"/>
      <c r="M4" s="135"/>
    </row>
    <row r="5" spans="2:14" x14ac:dyDescent="0.15">
      <c r="B5" s="135"/>
      <c r="C5" s="135"/>
      <c r="D5" s="107"/>
      <c r="F5" s="137" t="s">
        <v>421</v>
      </c>
      <c r="G5" s="135"/>
      <c r="H5" s="135"/>
      <c r="I5" s="138"/>
      <c r="J5" s="135"/>
      <c r="K5" s="135"/>
      <c r="L5" s="135"/>
      <c r="M5" s="135"/>
    </row>
    <row r="6" spans="2:14" x14ac:dyDescent="0.15">
      <c r="B6" s="136" t="s">
        <v>31</v>
      </c>
      <c r="C6" s="135"/>
      <c r="D6" s="107"/>
      <c r="G6" s="136" t="s">
        <v>31</v>
      </c>
      <c r="H6" s="135"/>
      <c r="I6" s="135"/>
      <c r="J6" s="135"/>
      <c r="K6" s="135"/>
      <c r="L6" s="135"/>
      <c r="M6" s="135"/>
    </row>
    <row r="8" spans="2:14" ht="15" customHeight="1" x14ac:dyDescent="0.15">
      <c r="B8" s="139"/>
      <c r="C8" s="171"/>
      <c r="D8" s="139" t="s">
        <v>8</v>
      </c>
      <c r="E8" s="139" t="s">
        <v>166</v>
      </c>
      <c r="F8" s="176" t="s">
        <v>169</v>
      </c>
      <c r="G8" s="373" t="s">
        <v>9</v>
      </c>
      <c r="H8" s="374"/>
      <c r="I8" s="375"/>
      <c r="J8" s="373" t="s">
        <v>10</v>
      </c>
      <c r="K8" s="375"/>
      <c r="L8" s="139" t="s">
        <v>174</v>
      </c>
      <c r="M8" s="108"/>
    </row>
    <row r="9" spans="2:14" x14ac:dyDescent="0.15">
      <c r="B9" s="141"/>
      <c r="C9" s="172"/>
      <c r="D9" s="141" t="s">
        <v>164</v>
      </c>
      <c r="E9" s="141" t="s">
        <v>167</v>
      </c>
      <c r="F9" s="141" t="s">
        <v>194</v>
      </c>
      <c r="G9" s="141"/>
      <c r="H9" s="141"/>
      <c r="I9" s="271" t="s">
        <v>320</v>
      </c>
      <c r="J9" s="174"/>
      <c r="K9" s="140"/>
      <c r="L9" s="141" t="s">
        <v>175</v>
      </c>
      <c r="M9" s="108"/>
    </row>
    <row r="10" spans="2:14" x14ac:dyDescent="0.15">
      <c r="B10" s="143" t="s">
        <v>133</v>
      </c>
      <c r="C10" s="173" t="s">
        <v>163</v>
      </c>
      <c r="D10" s="145" t="s">
        <v>165</v>
      </c>
      <c r="E10" s="143" t="s">
        <v>168</v>
      </c>
      <c r="F10" s="143" t="s">
        <v>170</v>
      </c>
      <c r="G10" s="143" t="s">
        <v>171</v>
      </c>
      <c r="H10" s="143" t="s">
        <v>172</v>
      </c>
      <c r="I10" s="272" t="s">
        <v>321</v>
      </c>
      <c r="J10" s="175" t="s">
        <v>180</v>
      </c>
      <c r="K10" s="143" t="s">
        <v>173</v>
      </c>
      <c r="L10" s="143" t="s">
        <v>176</v>
      </c>
      <c r="M10" s="108"/>
    </row>
    <row r="11" spans="2:14" x14ac:dyDescent="0.15">
      <c r="B11" s="146"/>
      <c r="C11" s="142" t="s">
        <v>422</v>
      </c>
      <c r="D11" s="149">
        <v>10000000000</v>
      </c>
      <c r="E11" s="125">
        <v>0</v>
      </c>
      <c r="F11" s="149">
        <v>0</v>
      </c>
      <c r="G11" s="125">
        <v>587894665</v>
      </c>
      <c r="H11" s="149">
        <v>1836655221</v>
      </c>
      <c r="I11" s="149">
        <v>-1178622985</v>
      </c>
      <c r="J11" s="149">
        <v>0</v>
      </c>
      <c r="K11" s="149">
        <v>448810049</v>
      </c>
      <c r="L11" s="149">
        <v>11694736950</v>
      </c>
    </row>
    <row r="12" spans="2:14" x14ac:dyDescent="0.15">
      <c r="B12" s="150"/>
      <c r="C12" s="147"/>
      <c r="D12" s="149"/>
      <c r="E12" s="125"/>
      <c r="F12" s="149"/>
      <c r="G12" s="125"/>
      <c r="H12" s="149"/>
      <c r="I12" s="149"/>
      <c r="J12" s="149"/>
      <c r="K12" s="149"/>
      <c r="L12" s="149"/>
      <c r="N12" s="123"/>
    </row>
    <row r="13" spans="2:14" x14ac:dyDescent="0.15">
      <c r="B13" s="150"/>
      <c r="C13" s="147" t="s">
        <v>177</v>
      </c>
      <c r="D13" s="149"/>
      <c r="E13" s="125"/>
      <c r="F13" s="149"/>
      <c r="G13" s="125"/>
      <c r="H13" s="149"/>
      <c r="I13" s="149"/>
      <c r="J13" s="149"/>
      <c r="K13" s="149"/>
      <c r="L13" s="149">
        <v>0</v>
      </c>
      <c r="N13" s="123"/>
    </row>
    <row r="14" spans="2:14" x14ac:dyDescent="0.15">
      <c r="B14" s="150"/>
      <c r="C14" s="147"/>
      <c r="D14" s="149"/>
      <c r="E14" s="125"/>
      <c r="F14" s="149"/>
      <c r="G14" s="125"/>
      <c r="H14" s="149"/>
      <c r="I14" s="149"/>
      <c r="J14" s="149"/>
      <c r="K14" s="149"/>
      <c r="L14" s="149"/>
      <c r="N14" s="123"/>
    </row>
    <row r="15" spans="2:14" x14ac:dyDescent="0.15">
      <c r="B15" s="150"/>
      <c r="C15" s="147" t="s">
        <v>262</v>
      </c>
      <c r="D15" s="149"/>
      <c r="E15" s="125"/>
      <c r="F15" s="149"/>
      <c r="G15" s="125"/>
      <c r="H15" s="149"/>
      <c r="I15" s="149">
        <v>0</v>
      </c>
      <c r="J15" s="149"/>
      <c r="K15" s="149"/>
      <c r="L15" s="149">
        <v>0</v>
      </c>
      <c r="N15" s="123"/>
    </row>
    <row r="16" spans="2:14" x14ac:dyDescent="0.15">
      <c r="B16" s="150"/>
      <c r="C16" s="147"/>
      <c r="D16" s="149"/>
      <c r="E16" s="125"/>
      <c r="F16" s="149"/>
      <c r="G16" s="125"/>
      <c r="H16" s="149"/>
      <c r="I16" s="149"/>
      <c r="J16" s="149"/>
      <c r="K16" s="149"/>
      <c r="L16" s="149"/>
      <c r="N16" s="123"/>
    </row>
    <row r="17" spans="2:14" x14ac:dyDescent="0.15">
      <c r="B17" s="150"/>
      <c r="C17" s="147" t="s">
        <v>250</v>
      </c>
      <c r="D17" s="149"/>
      <c r="E17" s="125"/>
      <c r="F17" s="149"/>
      <c r="G17" s="125"/>
      <c r="H17" s="149"/>
      <c r="I17" s="149"/>
      <c r="J17" s="149">
        <v>0</v>
      </c>
      <c r="K17" s="149">
        <v>0</v>
      </c>
      <c r="L17" s="149">
        <v>0</v>
      </c>
      <c r="N17" s="123"/>
    </row>
    <row r="18" spans="2:14" x14ac:dyDescent="0.15">
      <c r="B18" s="150"/>
      <c r="C18" s="147"/>
      <c r="D18" s="149"/>
      <c r="E18" s="125"/>
      <c r="F18" s="149"/>
      <c r="G18" s="125"/>
      <c r="H18" s="149"/>
      <c r="I18" s="149"/>
      <c r="J18" s="149"/>
      <c r="K18" s="149"/>
      <c r="L18" s="149"/>
      <c r="N18" s="123"/>
    </row>
    <row r="19" spans="2:14" x14ac:dyDescent="0.15">
      <c r="B19" s="150"/>
      <c r="C19" s="147" t="s">
        <v>178</v>
      </c>
      <c r="D19" s="149"/>
      <c r="E19" s="125"/>
      <c r="F19" s="149"/>
      <c r="G19" s="125"/>
      <c r="H19" s="149">
        <v>0</v>
      </c>
      <c r="I19" s="149"/>
      <c r="J19" s="149"/>
      <c r="K19" s="149"/>
      <c r="L19" s="149">
        <v>0</v>
      </c>
      <c r="N19" s="123"/>
    </row>
    <row r="20" spans="2:14" x14ac:dyDescent="0.15">
      <c r="B20" s="150"/>
      <c r="C20" s="147"/>
      <c r="D20" s="149"/>
      <c r="E20" s="125"/>
      <c r="F20" s="149"/>
      <c r="G20" s="125"/>
      <c r="H20" s="149"/>
      <c r="I20" s="149"/>
      <c r="J20" s="149"/>
      <c r="K20" s="149"/>
      <c r="L20" s="149"/>
    </row>
    <row r="21" spans="2:14" x14ac:dyDescent="0.15">
      <c r="B21" s="150"/>
      <c r="C21" s="147" t="s">
        <v>179</v>
      </c>
      <c r="D21" s="149"/>
      <c r="E21" s="125"/>
      <c r="F21" s="149"/>
      <c r="G21" s="125"/>
      <c r="H21" s="149"/>
      <c r="I21" s="149"/>
      <c r="J21" s="149">
        <v>0</v>
      </c>
      <c r="K21" s="149">
        <v>0</v>
      </c>
      <c r="L21" s="149">
        <v>0</v>
      </c>
    </row>
    <row r="22" spans="2:14" x14ac:dyDescent="0.15">
      <c r="B22" s="150"/>
      <c r="C22" s="147"/>
      <c r="D22" s="149"/>
      <c r="E22" s="125"/>
      <c r="F22" s="149"/>
      <c r="G22" s="125"/>
      <c r="H22" s="149"/>
      <c r="I22" s="149"/>
      <c r="J22" s="149"/>
      <c r="K22" s="149"/>
      <c r="L22" s="149"/>
    </row>
    <row r="23" spans="2:14" x14ac:dyDescent="0.15">
      <c r="B23" s="150"/>
      <c r="C23" s="147" t="s">
        <v>21</v>
      </c>
      <c r="D23" s="149"/>
      <c r="E23" s="125"/>
      <c r="F23" s="149"/>
      <c r="G23" s="125">
        <v>0</v>
      </c>
      <c r="H23" s="149"/>
      <c r="I23" s="149"/>
      <c r="J23" s="149"/>
      <c r="K23" s="149"/>
      <c r="L23" s="149">
        <v>0</v>
      </c>
    </row>
    <row r="24" spans="2:14" x14ac:dyDescent="0.15">
      <c r="B24" s="150"/>
      <c r="C24" s="147"/>
      <c r="D24" s="149"/>
      <c r="E24" s="125"/>
      <c r="F24" s="149"/>
      <c r="G24" s="125"/>
      <c r="H24" s="149"/>
      <c r="I24" s="149"/>
      <c r="J24" s="149"/>
      <c r="K24" s="149"/>
      <c r="L24" s="149"/>
    </row>
    <row r="25" spans="2:14" x14ac:dyDescent="0.15">
      <c r="B25" s="150"/>
      <c r="C25" s="147" t="s">
        <v>23</v>
      </c>
      <c r="D25" s="149"/>
      <c r="E25" s="125"/>
      <c r="F25" s="149"/>
      <c r="G25" s="125"/>
      <c r="H25" s="149"/>
      <c r="I25" s="149"/>
      <c r="J25" s="149"/>
      <c r="K25" s="149">
        <v>94195589</v>
      </c>
      <c r="L25" s="149">
        <v>94195589</v>
      </c>
      <c r="N25" s="123"/>
    </row>
    <row r="26" spans="2:14" x14ac:dyDescent="0.15">
      <c r="B26" s="150"/>
      <c r="C26" s="147"/>
      <c r="D26" s="149"/>
      <c r="E26" s="125"/>
      <c r="F26" s="149"/>
      <c r="G26" s="125"/>
      <c r="H26" s="149"/>
      <c r="I26" s="149"/>
      <c r="J26" s="149"/>
      <c r="K26" s="149"/>
      <c r="L26" s="149"/>
    </row>
    <row r="27" spans="2:14" s="108" customFormat="1" ht="9.75" thickBot="1" x14ac:dyDescent="0.2">
      <c r="B27" s="154"/>
      <c r="C27" s="155" t="s">
        <v>424</v>
      </c>
      <c r="D27" s="156">
        <v>10000000000</v>
      </c>
      <c r="E27" s="156">
        <v>0</v>
      </c>
      <c r="F27" s="156">
        <v>0</v>
      </c>
      <c r="G27" s="156">
        <v>587894665</v>
      </c>
      <c r="H27" s="156">
        <v>1836655221</v>
      </c>
      <c r="I27" s="156">
        <v>-1178622985</v>
      </c>
      <c r="J27" s="156">
        <v>0</v>
      </c>
      <c r="K27" s="156">
        <v>543005638</v>
      </c>
      <c r="L27" s="156">
        <v>11788932539</v>
      </c>
      <c r="N27" s="124"/>
    </row>
    <row r="28" spans="2:14" ht="9.75" thickTop="1" x14ac:dyDescent="0.15">
      <c r="B28" s="157"/>
      <c r="C28" s="147"/>
      <c r="D28" s="158"/>
      <c r="E28" s="125"/>
      <c r="F28" s="149"/>
      <c r="G28" s="125"/>
      <c r="H28" s="158"/>
      <c r="I28" s="149"/>
      <c r="J28" s="149"/>
      <c r="K28" s="149"/>
      <c r="L28" s="158"/>
    </row>
    <row r="29" spans="2:14" ht="9.75" thickBot="1" x14ac:dyDescent="0.2">
      <c r="B29" s="154"/>
      <c r="C29" s="152" t="s">
        <v>423</v>
      </c>
      <c r="D29" s="156">
        <v>10000000000</v>
      </c>
      <c r="E29" s="156">
        <v>0</v>
      </c>
      <c r="F29" s="156">
        <v>0</v>
      </c>
      <c r="G29" s="156">
        <v>564273083</v>
      </c>
      <c r="H29" s="156">
        <v>1469210072</v>
      </c>
      <c r="I29" s="156">
        <v>-1224382870</v>
      </c>
      <c r="J29" s="156">
        <v>0</v>
      </c>
      <c r="K29" s="156">
        <v>-320998332</v>
      </c>
      <c r="L29" s="156">
        <v>10488101953</v>
      </c>
    </row>
    <row r="30" spans="2:14" ht="9.75" thickTop="1" x14ac:dyDescent="0.15"/>
    <row r="31" spans="2:14" x14ac:dyDescent="0.15">
      <c r="L31" s="123"/>
    </row>
    <row r="32" spans="2:14" x14ac:dyDescent="0.15">
      <c r="D32" s="107"/>
      <c r="E32" s="159" t="s">
        <v>143</v>
      </c>
    </row>
    <row r="34" spans="8:12" x14ac:dyDescent="0.15">
      <c r="L34" s="123">
        <v>0</v>
      </c>
    </row>
    <row r="36" spans="8:12" x14ac:dyDescent="0.15">
      <c r="H36" s="123"/>
    </row>
    <row r="37" spans="8:12" x14ac:dyDescent="0.15">
      <c r="H37" s="123"/>
    </row>
  </sheetData>
  <mergeCells count="2">
    <mergeCell ref="G8:I8"/>
    <mergeCell ref="J8:K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2"/>
  <sheetViews>
    <sheetView showGridLines="0" topLeftCell="A25" workbookViewId="0">
      <selection activeCell="A14" sqref="A14"/>
    </sheetView>
  </sheetViews>
  <sheetFormatPr baseColWidth="10" defaultRowHeight="12.75" x14ac:dyDescent="0.2"/>
  <cols>
    <col min="1" max="1" width="36.85546875" style="1" customWidth="1"/>
    <col min="2" max="2" width="12.5703125" style="1" customWidth="1"/>
    <col min="3" max="3" width="5.7109375" style="1" customWidth="1"/>
    <col min="4" max="4" width="16" style="1" customWidth="1"/>
    <col min="5" max="5" width="14.7109375" style="1" bestFit="1" customWidth="1"/>
    <col min="6" max="6" width="11.7109375" style="1" customWidth="1"/>
    <col min="7" max="7" width="12.28515625" style="1" bestFit="1" customWidth="1"/>
    <col min="8" max="8" width="13.7109375" style="3" bestFit="1" customWidth="1"/>
    <col min="9" max="9" width="13.85546875" style="3" bestFit="1" customWidth="1"/>
    <col min="10" max="11" width="11.42578125" style="3"/>
    <col min="12" max="257" width="11.42578125" style="1"/>
    <col min="258" max="258" width="36.85546875" style="1" customWidth="1"/>
    <col min="259" max="259" width="19.42578125" style="1" customWidth="1"/>
    <col min="260" max="260" width="16" style="1" customWidth="1"/>
    <col min="261" max="261" width="13.5703125" style="1" customWidth="1"/>
    <col min="262" max="262" width="10.7109375" style="1" customWidth="1"/>
    <col min="263" max="263" width="12.28515625" style="1" bestFit="1" customWidth="1"/>
    <col min="264" max="264" width="13.7109375" style="1" bestFit="1" customWidth="1"/>
    <col min="265" max="513" width="11.42578125" style="1"/>
    <col min="514" max="514" width="36.85546875" style="1" customWidth="1"/>
    <col min="515" max="515" width="19.42578125" style="1" customWidth="1"/>
    <col min="516" max="516" width="16" style="1" customWidth="1"/>
    <col min="517" max="517" width="13.5703125" style="1" customWidth="1"/>
    <col min="518" max="518" width="10.7109375" style="1" customWidth="1"/>
    <col min="519" max="519" width="12.28515625" style="1" bestFit="1" customWidth="1"/>
    <col min="520" max="520" width="13.7109375" style="1" bestFit="1" customWidth="1"/>
    <col min="521" max="769" width="11.42578125" style="1"/>
    <col min="770" max="770" width="36.85546875" style="1" customWidth="1"/>
    <col min="771" max="771" width="19.42578125" style="1" customWidth="1"/>
    <col min="772" max="772" width="16" style="1" customWidth="1"/>
    <col min="773" max="773" width="13.5703125" style="1" customWidth="1"/>
    <col min="774" max="774" width="10.7109375" style="1" customWidth="1"/>
    <col min="775" max="775" width="12.28515625" style="1" bestFit="1" customWidth="1"/>
    <col min="776" max="776" width="13.7109375" style="1" bestFit="1" customWidth="1"/>
    <col min="777" max="1025" width="11.42578125" style="1"/>
    <col min="1026" max="1026" width="36.85546875" style="1" customWidth="1"/>
    <col min="1027" max="1027" width="19.42578125" style="1" customWidth="1"/>
    <col min="1028" max="1028" width="16" style="1" customWidth="1"/>
    <col min="1029" max="1029" width="13.5703125" style="1" customWidth="1"/>
    <col min="1030" max="1030" width="10.7109375" style="1" customWidth="1"/>
    <col min="1031" max="1031" width="12.28515625" style="1" bestFit="1" customWidth="1"/>
    <col min="1032" max="1032" width="13.7109375" style="1" bestFit="1" customWidth="1"/>
    <col min="1033" max="1281" width="11.42578125" style="1"/>
    <col min="1282" max="1282" width="36.85546875" style="1" customWidth="1"/>
    <col min="1283" max="1283" width="19.42578125" style="1" customWidth="1"/>
    <col min="1284" max="1284" width="16" style="1" customWidth="1"/>
    <col min="1285" max="1285" width="13.5703125" style="1" customWidth="1"/>
    <col min="1286" max="1286" width="10.7109375" style="1" customWidth="1"/>
    <col min="1287" max="1287" width="12.28515625" style="1" bestFit="1" customWidth="1"/>
    <col min="1288" max="1288" width="13.7109375" style="1" bestFit="1" customWidth="1"/>
    <col min="1289" max="1537" width="11.42578125" style="1"/>
    <col min="1538" max="1538" width="36.85546875" style="1" customWidth="1"/>
    <col min="1539" max="1539" width="19.42578125" style="1" customWidth="1"/>
    <col min="1540" max="1540" width="16" style="1" customWidth="1"/>
    <col min="1541" max="1541" width="13.5703125" style="1" customWidth="1"/>
    <col min="1542" max="1542" width="10.7109375" style="1" customWidth="1"/>
    <col min="1543" max="1543" width="12.28515625" style="1" bestFit="1" customWidth="1"/>
    <col min="1544" max="1544" width="13.7109375" style="1" bestFit="1" customWidth="1"/>
    <col min="1545" max="1793" width="11.42578125" style="1"/>
    <col min="1794" max="1794" width="36.85546875" style="1" customWidth="1"/>
    <col min="1795" max="1795" width="19.42578125" style="1" customWidth="1"/>
    <col min="1796" max="1796" width="16" style="1" customWidth="1"/>
    <col min="1797" max="1797" width="13.5703125" style="1" customWidth="1"/>
    <col min="1798" max="1798" width="10.7109375" style="1" customWidth="1"/>
    <col min="1799" max="1799" width="12.28515625" style="1" bestFit="1" customWidth="1"/>
    <col min="1800" max="1800" width="13.7109375" style="1" bestFit="1" customWidth="1"/>
    <col min="1801" max="2049" width="11.42578125" style="1"/>
    <col min="2050" max="2050" width="36.85546875" style="1" customWidth="1"/>
    <col min="2051" max="2051" width="19.42578125" style="1" customWidth="1"/>
    <col min="2052" max="2052" width="16" style="1" customWidth="1"/>
    <col min="2053" max="2053" width="13.5703125" style="1" customWidth="1"/>
    <col min="2054" max="2054" width="10.7109375" style="1" customWidth="1"/>
    <col min="2055" max="2055" width="12.28515625" style="1" bestFit="1" customWidth="1"/>
    <col min="2056" max="2056" width="13.7109375" style="1" bestFit="1" customWidth="1"/>
    <col min="2057" max="2305" width="11.42578125" style="1"/>
    <col min="2306" max="2306" width="36.85546875" style="1" customWidth="1"/>
    <col min="2307" max="2307" width="19.42578125" style="1" customWidth="1"/>
    <col min="2308" max="2308" width="16" style="1" customWidth="1"/>
    <col min="2309" max="2309" width="13.5703125" style="1" customWidth="1"/>
    <col min="2310" max="2310" width="10.7109375" style="1" customWidth="1"/>
    <col min="2311" max="2311" width="12.28515625" style="1" bestFit="1" customWidth="1"/>
    <col min="2312" max="2312" width="13.7109375" style="1" bestFit="1" customWidth="1"/>
    <col min="2313" max="2561" width="11.42578125" style="1"/>
    <col min="2562" max="2562" width="36.85546875" style="1" customWidth="1"/>
    <col min="2563" max="2563" width="19.42578125" style="1" customWidth="1"/>
    <col min="2564" max="2564" width="16" style="1" customWidth="1"/>
    <col min="2565" max="2565" width="13.5703125" style="1" customWidth="1"/>
    <col min="2566" max="2566" width="10.7109375" style="1" customWidth="1"/>
    <col min="2567" max="2567" width="12.28515625" style="1" bestFit="1" customWidth="1"/>
    <col min="2568" max="2568" width="13.7109375" style="1" bestFit="1" customWidth="1"/>
    <col min="2569" max="2817" width="11.42578125" style="1"/>
    <col min="2818" max="2818" width="36.85546875" style="1" customWidth="1"/>
    <col min="2819" max="2819" width="19.42578125" style="1" customWidth="1"/>
    <col min="2820" max="2820" width="16" style="1" customWidth="1"/>
    <col min="2821" max="2821" width="13.5703125" style="1" customWidth="1"/>
    <col min="2822" max="2822" width="10.7109375" style="1" customWidth="1"/>
    <col min="2823" max="2823" width="12.28515625" style="1" bestFit="1" customWidth="1"/>
    <col min="2824" max="2824" width="13.7109375" style="1" bestFit="1" customWidth="1"/>
    <col min="2825" max="3073" width="11.42578125" style="1"/>
    <col min="3074" max="3074" width="36.85546875" style="1" customWidth="1"/>
    <col min="3075" max="3075" width="19.42578125" style="1" customWidth="1"/>
    <col min="3076" max="3076" width="16" style="1" customWidth="1"/>
    <col min="3077" max="3077" width="13.5703125" style="1" customWidth="1"/>
    <col min="3078" max="3078" width="10.7109375" style="1" customWidth="1"/>
    <col min="3079" max="3079" width="12.28515625" style="1" bestFit="1" customWidth="1"/>
    <col min="3080" max="3080" width="13.7109375" style="1" bestFit="1" customWidth="1"/>
    <col min="3081" max="3329" width="11.42578125" style="1"/>
    <col min="3330" max="3330" width="36.85546875" style="1" customWidth="1"/>
    <col min="3331" max="3331" width="19.42578125" style="1" customWidth="1"/>
    <col min="3332" max="3332" width="16" style="1" customWidth="1"/>
    <col min="3333" max="3333" width="13.5703125" style="1" customWidth="1"/>
    <col min="3334" max="3334" width="10.7109375" style="1" customWidth="1"/>
    <col min="3335" max="3335" width="12.28515625" style="1" bestFit="1" customWidth="1"/>
    <col min="3336" max="3336" width="13.7109375" style="1" bestFit="1" customWidth="1"/>
    <col min="3337" max="3585" width="11.42578125" style="1"/>
    <col min="3586" max="3586" width="36.85546875" style="1" customWidth="1"/>
    <col min="3587" max="3587" width="19.42578125" style="1" customWidth="1"/>
    <col min="3588" max="3588" width="16" style="1" customWidth="1"/>
    <col min="3589" max="3589" width="13.5703125" style="1" customWidth="1"/>
    <col min="3590" max="3590" width="10.7109375" style="1" customWidth="1"/>
    <col min="3591" max="3591" width="12.28515625" style="1" bestFit="1" customWidth="1"/>
    <col min="3592" max="3592" width="13.7109375" style="1" bestFit="1" customWidth="1"/>
    <col min="3593" max="3841" width="11.42578125" style="1"/>
    <col min="3842" max="3842" width="36.85546875" style="1" customWidth="1"/>
    <col min="3843" max="3843" width="19.42578125" style="1" customWidth="1"/>
    <col min="3844" max="3844" width="16" style="1" customWidth="1"/>
    <col min="3845" max="3845" width="13.5703125" style="1" customWidth="1"/>
    <col min="3846" max="3846" width="10.7109375" style="1" customWidth="1"/>
    <col min="3847" max="3847" width="12.28515625" style="1" bestFit="1" customWidth="1"/>
    <col min="3848" max="3848" width="13.7109375" style="1" bestFit="1" customWidth="1"/>
    <col min="3849" max="4097" width="11.42578125" style="1"/>
    <col min="4098" max="4098" width="36.85546875" style="1" customWidth="1"/>
    <col min="4099" max="4099" width="19.42578125" style="1" customWidth="1"/>
    <col min="4100" max="4100" width="16" style="1" customWidth="1"/>
    <col min="4101" max="4101" width="13.5703125" style="1" customWidth="1"/>
    <col min="4102" max="4102" width="10.7109375" style="1" customWidth="1"/>
    <col min="4103" max="4103" width="12.28515625" style="1" bestFit="1" customWidth="1"/>
    <col min="4104" max="4104" width="13.7109375" style="1" bestFit="1" customWidth="1"/>
    <col min="4105" max="4353" width="11.42578125" style="1"/>
    <col min="4354" max="4354" width="36.85546875" style="1" customWidth="1"/>
    <col min="4355" max="4355" width="19.42578125" style="1" customWidth="1"/>
    <col min="4356" max="4356" width="16" style="1" customWidth="1"/>
    <col min="4357" max="4357" width="13.5703125" style="1" customWidth="1"/>
    <col min="4358" max="4358" width="10.7109375" style="1" customWidth="1"/>
    <col min="4359" max="4359" width="12.28515625" style="1" bestFit="1" customWidth="1"/>
    <col min="4360" max="4360" width="13.7109375" style="1" bestFit="1" customWidth="1"/>
    <col min="4361" max="4609" width="11.42578125" style="1"/>
    <col min="4610" max="4610" width="36.85546875" style="1" customWidth="1"/>
    <col min="4611" max="4611" width="19.42578125" style="1" customWidth="1"/>
    <col min="4612" max="4612" width="16" style="1" customWidth="1"/>
    <col min="4613" max="4613" width="13.5703125" style="1" customWidth="1"/>
    <col min="4614" max="4614" width="10.7109375" style="1" customWidth="1"/>
    <col min="4615" max="4615" width="12.28515625" style="1" bestFit="1" customWidth="1"/>
    <col min="4616" max="4616" width="13.7109375" style="1" bestFit="1" customWidth="1"/>
    <col min="4617" max="4865" width="11.42578125" style="1"/>
    <col min="4866" max="4866" width="36.85546875" style="1" customWidth="1"/>
    <col min="4867" max="4867" width="19.42578125" style="1" customWidth="1"/>
    <col min="4868" max="4868" width="16" style="1" customWidth="1"/>
    <col min="4869" max="4869" width="13.5703125" style="1" customWidth="1"/>
    <col min="4870" max="4870" width="10.7109375" style="1" customWidth="1"/>
    <col min="4871" max="4871" width="12.28515625" style="1" bestFit="1" customWidth="1"/>
    <col min="4872" max="4872" width="13.7109375" style="1" bestFit="1" customWidth="1"/>
    <col min="4873" max="5121" width="11.42578125" style="1"/>
    <col min="5122" max="5122" width="36.85546875" style="1" customWidth="1"/>
    <col min="5123" max="5123" width="19.42578125" style="1" customWidth="1"/>
    <col min="5124" max="5124" width="16" style="1" customWidth="1"/>
    <col min="5125" max="5125" width="13.5703125" style="1" customWidth="1"/>
    <col min="5126" max="5126" width="10.7109375" style="1" customWidth="1"/>
    <col min="5127" max="5127" width="12.28515625" style="1" bestFit="1" customWidth="1"/>
    <col min="5128" max="5128" width="13.7109375" style="1" bestFit="1" customWidth="1"/>
    <col min="5129" max="5377" width="11.42578125" style="1"/>
    <col min="5378" max="5378" width="36.85546875" style="1" customWidth="1"/>
    <col min="5379" max="5379" width="19.42578125" style="1" customWidth="1"/>
    <col min="5380" max="5380" width="16" style="1" customWidth="1"/>
    <col min="5381" max="5381" width="13.5703125" style="1" customWidth="1"/>
    <col min="5382" max="5382" width="10.7109375" style="1" customWidth="1"/>
    <col min="5383" max="5383" width="12.28515625" style="1" bestFit="1" customWidth="1"/>
    <col min="5384" max="5384" width="13.7109375" style="1" bestFit="1" customWidth="1"/>
    <col min="5385" max="5633" width="11.42578125" style="1"/>
    <col min="5634" max="5634" width="36.85546875" style="1" customWidth="1"/>
    <col min="5635" max="5635" width="19.42578125" style="1" customWidth="1"/>
    <col min="5636" max="5636" width="16" style="1" customWidth="1"/>
    <col min="5637" max="5637" width="13.5703125" style="1" customWidth="1"/>
    <col min="5638" max="5638" width="10.7109375" style="1" customWidth="1"/>
    <col min="5639" max="5639" width="12.28515625" style="1" bestFit="1" customWidth="1"/>
    <col min="5640" max="5640" width="13.7109375" style="1" bestFit="1" customWidth="1"/>
    <col min="5641" max="5889" width="11.42578125" style="1"/>
    <col min="5890" max="5890" width="36.85546875" style="1" customWidth="1"/>
    <col min="5891" max="5891" width="19.42578125" style="1" customWidth="1"/>
    <col min="5892" max="5892" width="16" style="1" customWidth="1"/>
    <col min="5893" max="5893" width="13.5703125" style="1" customWidth="1"/>
    <col min="5894" max="5894" width="10.7109375" style="1" customWidth="1"/>
    <col min="5895" max="5895" width="12.28515625" style="1" bestFit="1" customWidth="1"/>
    <col min="5896" max="5896" width="13.7109375" style="1" bestFit="1" customWidth="1"/>
    <col min="5897" max="6145" width="11.42578125" style="1"/>
    <col min="6146" max="6146" width="36.85546875" style="1" customWidth="1"/>
    <col min="6147" max="6147" width="19.42578125" style="1" customWidth="1"/>
    <col min="6148" max="6148" width="16" style="1" customWidth="1"/>
    <col min="6149" max="6149" width="13.5703125" style="1" customWidth="1"/>
    <col min="6150" max="6150" width="10.7109375" style="1" customWidth="1"/>
    <col min="6151" max="6151" width="12.28515625" style="1" bestFit="1" customWidth="1"/>
    <col min="6152" max="6152" width="13.7109375" style="1" bestFit="1" customWidth="1"/>
    <col min="6153" max="6401" width="11.42578125" style="1"/>
    <col min="6402" max="6402" width="36.85546875" style="1" customWidth="1"/>
    <col min="6403" max="6403" width="19.42578125" style="1" customWidth="1"/>
    <col min="6404" max="6404" width="16" style="1" customWidth="1"/>
    <col min="6405" max="6405" width="13.5703125" style="1" customWidth="1"/>
    <col min="6406" max="6406" width="10.7109375" style="1" customWidth="1"/>
    <col min="6407" max="6407" width="12.28515625" style="1" bestFit="1" customWidth="1"/>
    <col min="6408" max="6408" width="13.7109375" style="1" bestFit="1" customWidth="1"/>
    <col min="6409" max="6657" width="11.42578125" style="1"/>
    <col min="6658" max="6658" width="36.85546875" style="1" customWidth="1"/>
    <col min="6659" max="6659" width="19.42578125" style="1" customWidth="1"/>
    <col min="6660" max="6660" width="16" style="1" customWidth="1"/>
    <col min="6661" max="6661" width="13.5703125" style="1" customWidth="1"/>
    <col min="6662" max="6662" width="10.7109375" style="1" customWidth="1"/>
    <col min="6663" max="6663" width="12.28515625" style="1" bestFit="1" customWidth="1"/>
    <col min="6664" max="6664" width="13.7109375" style="1" bestFit="1" customWidth="1"/>
    <col min="6665" max="6913" width="11.42578125" style="1"/>
    <col min="6914" max="6914" width="36.85546875" style="1" customWidth="1"/>
    <col min="6915" max="6915" width="19.42578125" style="1" customWidth="1"/>
    <col min="6916" max="6916" width="16" style="1" customWidth="1"/>
    <col min="6917" max="6917" width="13.5703125" style="1" customWidth="1"/>
    <col min="6918" max="6918" width="10.7109375" style="1" customWidth="1"/>
    <col min="6919" max="6919" width="12.28515625" style="1" bestFit="1" customWidth="1"/>
    <col min="6920" max="6920" width="13.7109375" style="1" bestFit="1" customWidth="1"/>
    <col min="6921" max="7169" width="11.42578125" style="1"/>
    <col min="7170" max="7170" width="36.85546875" style="1" customWidth="1"/>
    <col min="7171" max="7171" width="19.42578125" style="1" customWidth="1"/>
    <col min="7172" max="7172" width="16" style="1" customWidth="1"/>
    <col min="7173" max="7173" width="13.5703125" style="1" customWidth="1"/>
    <col min="7174" max="7174" width="10.7109375" style="1" customWidth="1"/>
    <col min="7175" max="7175" width="12.28515625" style="1" bestFit="1" customWidth="1"/>
    <col min="7176" max="7176" width="13.7109375" style="1" bestFit="1" customWidth="1"/>
    <col min="7177" max="7425" width="11.42578125" style="1"/>
    <col min="7426" max="7426" width="36.85546875" style="1" customWidth="1"/>
    <col min="7427" max="7427" width="19.42578125" style="1" customWidth="1"/>
    <col min="7428" max="7428" width="16" style="1" customWidth="1"/>
    <col min="7429" max="7429" width="13.5703125" style="1" customWidth="1"/>
    <col min="7430" max="7430" width="10.7109375" style="1" customWidth="1"/>
    <col min="7431" max="7431" width="12.28515625" style="1" bestFit="1" customWidth="1"/>
    <col min="7432" max="7432" width="13.7109375" style="1" bestFit="1" customWidth="1"/>
    <col min="7433" max="7681" width="11.42578125" style="1"/>
    <col min="7682" max="7682" width="36.85546875" style="1" customWidth="1"/>
    <col min="7683" max="7683" width="19.42578125" style="1" customWidth="1"/>
    <col min="7684" max="7684" width="16" style="1" customWidth="1"/>
    <col min="7685" max="7685" width="13.5703125" style="1" customWidth="1"/>
    <col min="7686" max="7686" width="10.7109375" style="1" customWidth="1"/>
    <col min="7687" max="7687" width="12.28515625" style="1" bestFit="1" customWidth="1"/>
    <col min="7688" max="7688" width="13.7109375" style="1" bestFit="1" customWidth="1"/>
    <col min="7689" max="7937" width="11.42578125" style="1"/>
    <col min="7938" max="7938" width="36.85546875" style="1" customWidth="1"/>
    <col min="7939" max="7939" width="19.42578125" style="1" customWidth="1"/>
    <col min="7940" max="7940" width="16" style="1" customWidth="1"/>
    <col min="7941" max="7941" width="13.5703125" style="1" customWidth="1"/>
    <col min="7942" max="7942" width="10.7109375" style="1" customWidth="1"/>
    <col min="7943" max="7943" width="12.28515625" style="1" bestFit="1" customWidth="1"/>
    <col min="7944" max="7944" width="13.7109375" style="1" bestFit="1" customWidth="1"/>
    <col min="7945" max="8193" width="11.42578125" style="1"/>
    <col min="8194" max="8194" width="36.85546875" style="1" customWidth="1"/>
    <col min="8195" max="8195" width="19.42578125" style="1" customWidth="1"/>
    <col min="8196" max="8196" width="16" style="1" customWidth="1"/>
    <col min="8197" max="8197" width="13.5703125" style="1" customWidth="1"/>
    <col min="8198" max="8198" width="10.7109375" style="1" customWidth="1"/>
    <col min="8199" max="8199" width="12.28515625" style="1" bestFit="1" customWidth="1"/>
    <col min="8200" max="8200" width="13.7109375" style="1" bestFit="1" customWidth="1"/>
    <col min="8201" max="8449" width="11.42578125" style="1"/>
    <col min="8450" max="8450" width="36.85546875" style="1" customWidth="1"/>
    <col min="8451" max="8451" width="19.42578125" style="1" customWidth="1"/>
    <col min="8452" max="8452" width="16" style="1" customWidth="1"/>
    <col min="8453" max="8453" width="13.5703125" style="1" customWidth="1"/>
    <col min="8454" max="8454" width="10.7109375" style="1" customWidth="1"/>
    <col min="8455" max="8455" width="12.28515625" style="1" bestFit="1" customWidth="1"/>
    <col min="8456" max="8456" width="13.7109375" style="1" bestFit="1" customWidth="1"/>
    <col min="8457" max="8705" width="11.42578125" style="1"/>
    <col min="8706" max="8706" width="36.85546875" style="1" customWidth="1"/>
    <col min="8707" max="8707" width="19.42578125" style="1" customWidth="1"/>
    <col min="8708" max="8708" width="16" style="1" customWidth="1"/>
    <col min="8709" max="8709" width="13.5703125" style="1" customWidth="1"/>
    <col min="8710" max="8710" width="10.7109375" style="1" customWidth="1"/>
    <col min="8711" max="8711" width="12.28515625" style="1" bestFit="1" customWidth="1"/>
    <col min="8712" max="8712" width="13.7109375" style="1" bestFit="1" customWidth="1"/>
    <col min="8713" max="8961" width="11.42578125" style="1"/>
    <col min="8962" max="8962" width="36.85546875" style="1" customWidth="1"/>
    <col min="8963" max="8963" width="19.42578125" style="1" customWidth="1"/>
    <col min="8964" max="8964" width="16" style="1" customWidth="1"/>
    <col min="8965" max="8965" width="13.5703125" style="1" customWidth="1"/>
    <col min="8966" max="8966" width="10.7109375" style="1" customWidth="1"/>
    <col min="8967" max="8967" width="12.28515625" style="1" bestFit="1" customWidth="1"/>
    <col min="8968" max="8968" width="13.7109375" style="1" bestFit="1" customWidth="1"/>
    <col min="8969" max="9217" width="11.42578125" style="1"/>
    <col min="9218" max="9218" width="36.85546875" style="1" customWidth="1"/>
    <col min="9219" max="9219" width="19.42578125" style="1" customWidth="1"/>
    <col min="9220" max="9220" width="16" style="1" customWidth="1"/>
    <col min="9221" max="9221" width="13.5703125" style="1" customWidth="1"/>
    <col min="9222" max="9222" width="10.7109375" style="1" customWidth="1"/>
    <col min="9223" max="9223" width="12.28515625" style="1" bestFit="1" customWidth="1"/>
    <col min="9224" max="9224" width="13.7109375" style="1" bestFit="1" customWidth="1"/>
    <col min="9225" max="9473" width="11.42578125" style="1"/>
    <col min="9474" max="9474" width="36.85546875" style="1" customWidth="1"/>
    <col min="9475" max="9475" width="19.42578125" style="1" customWidth="1"/>
    <col min="9476" max="9476" width="16" style="1" customWidth="1"/>
    <col min="9477" max="9477" width="13.5703125" style="1" customWidth="1"/>
    <col min="9478" max="9478" width="10.7109375" style="1" customWidth="1"/>
    <col min="9479" max="9479" width="12.28515625" style="1" bestFit="1" customWidth="1"/>
    <col min="9480" max="9480" width="13.7109375" style="1" bestFit="1" customWidth="1"/>
    <col min="9481" max="9729" width="11.42578125" style="1"/>
    <col min="9730" max="9730" width="36.85546875" style="1" customWidth="1"/>
    <col min="9731" max="9731" width="19.42578125" style="1" customWidth="1"/>
    <col min="9732" max="9732" width="16" style="1" customWidth="1"/>
    <col min="9733" max="9733" width="13.5703125" style="1" customWidth="1"/>
    <col min="9734" max="9734" width="10.7109375" style="1" customWidth="1"/>
    <col min="9735" max="9735" width="12.28515625" style="1" bestFit="1" customWidth="1"/>
    <col min="9736" max="9736" width="13.7109375" style="1" bestFit="1" customWidth="1"/>
    <col min="9737" max="9985" width="11.42578125" style="1"/>
    <col min="9986" max="9986" width="36.85546875" style="1" customWidth="1"/>
    <col min="9987" max="9987" width="19.42578125" style="1" customWidth="1"/>
    <col min="9988" max="9988" width="16" style="1" customWidth="1"/>
    <col min="9989" max="9989" width="13.5703125" style="1" customWidth="1"/>
    <col min="9990" max="9990" width="10.7109375" style="1" customWidth="1"/>
    <col min="9991" max="9991" width="12.28515625" style="1" bestFit="1" customWidth="1"/>
    <col min="9992" max="9992" width="13.7109375" style="1" bestFit="1" customWidth="1"/>
    <col min="9993" max="10241" width="11.42578125" style="1"/>
    <col min="10242" max="10242" width="36.85546875" style="1" customWidth="1"/>
    <col min="10243" max="10243" width="19.42578125" style="1" customWidth="1"/>
    <col min="10244" max="10244" width="16" style="1" customWidth="1"/>
    <col min="10245" max="10245" width="13.5703125" style="1" customWidth="1"/>
    <col min="10246" max="10246" width="10.7109375" style="1" customWidth="1"/>
    <col min="10247" max="10247" width="12.28515625" style="1" bestFit="1" customWidth="1"/>
    <col min="10248" max="10248" width="13.7109375" style="1" bestFit="1" customWidth="1"/>
    <col min="10249" max="10497" width="11.42578125" style="1"/>
    <col min="10498" max="10498" width="36.85546875" style="1" customWidth="1"/>
    <col min="10499" max="10499" width="19.42578125" style="1" customWidth="1"/>
    <col min="10500" max="10500" width="16" style="1" customWidth="1"/>
    <col min="10501" max="10501" width="13.5703125" style="1" customWidth="1"/>
    <col min="10502" max="10502" width="10.7109375" style="1" customWidth="1"/>
    <col min="10503" max="10503" width="12.28515625" style="1" bestFit="1" customWidth="1"/>
    <col min="10504" max="10504" width="13.7109375" style="1" bestFit="1" customWidth="1"/>
    <col min="10505" max="10753" width="11.42578125" style="1"/>
    <col min="10754" max="10754" width="36.85546875" style="1" customWidth="1"/>
    <col min="10755" max="10755" width="19.42578125" style="1" customWidth="1"/>
    <col min="10756" max="10756" width="16" style="1" customWidth="1"/>
    <col min="10757" max="10757" width="13.5703125" style="1" customWidth="1"/>
    <col min="10758" max="10758" width="10.7109375" style="1" customWidth="1"/>
    <col min="10759" max="10759" width="12.28515625" style="1" bestFit="1" customWidth="1"/>
    <col min="10760" max="10760" width="13.7109375" style="1" bestFit="1" customWidth="1"/>
    <col min="10761" max="11009" width="11.42578125" style="1"/>
    <col min="11010" max="11010" width="36.85546875" style="1" customWidth="1"/>
    <col min="11011" max="11011" width="19.42578125" style="1" customWidth="1"/>
    <col min="11012" max="11012" width="16" style="1" customWidth="1"/>
    <col min="11013" max="11013" width="13.5703125" style="1" customWidth="1"/>
    <col min="11014" max="11014" width="10.7109375" style="1" customWidth="1"/>
    <col min="11015" max="11015" width="12.28515625" style="1" bestFit="1" customWidth="1"/>
    <col min="11016" max="11016" width="13.7109375" style="1" bestFit="1" customWidth="1"/>
    <col min="11017" max="11265" width="11.42578125" style="1"/>
    <col min="11266" max="11266" width="36.85546875" style="1" customWidth="1"/>
    <col min="11267" max="11267" width="19.42578125" style="1" customWidth="1"/>
    <col min="11268" max="11268" width="16" style="1" customWidth="1"/>
    <col min="11269" max="11269" width="13.5703125" style="1" customWidth="1"/>
    <col min="11270" max="11270" width="10.7109375" style="1" customWidth="1"/>
    <col min="11271" max="11271" width="12.28515625" style="1" bestFit="1" customWidth="1"/>
    <col min="11272" max="11272" width="13.7109375" style="1" bestFit="1" customWidth="1"/>
    <col min="11273" max="11521" width="11.42578125" style="1"/>
    <col min="11522" max="11522" width="36.85546875" style="1" customWidth="1"/>
    <col min="11523" max="11523" width="19.42578125" style="1" customWidth="1"/>
    <col min="11524" max="11524" width="16" style="1" customWidth="1"/>
    <col min="11525" max="11525" width="13.5703125" style="1" customWidth="1"/>
    <col min="11526" max="11526" width="10.7109375" style="1" customWidth="1"/>
    <col min="11527" max="11527" width="12.28515625" style="1" bestFit="1" customWidth="1"/>
    <col min="11528" max="11528" width="13.7109375" style="1" bestFit="1" customWidth="1"/>
    <col min="11529" max="11777" width="11.42578125" style="1"/>
    <col min="11778" max="11778" width="36.85546875" style="1" customWidth="1"/>
    <col min="11779" max="11779" width="19.42578125" style="1" customWidth="1"/>
    <col min="11780" max="11780" width="16" style="1" customWidth="1"/>
    <col min="11781" max="11781" width="13.5703125" style="1" customWidth="1"/>
    <col min="11782" max="11782" width="10.7109375" style="1" customWidth="1"/>
    <col min="11783" max="11783" width="12.28515625" style="1" bestFit="1" customWidth="1"/>
    <col min="11784" max="11784" width="13.7109375" style="1" bestFit="1" customWidth="1"/>
    <col min="11785" max="12033" width="11.42578125" style="1"/>
    <col min="12034" max="12034" width="36.85546875" style="1" customWidth="1"/>
    <col min="12035" max="12035" width="19.42578125" style="1" customWidth="1"/>
    <col min="12036" max="12036" width="16" style="1" customWidth="1"/>
    <col min="12037" max="12037" width="13.5703125" style="1" customWidth="1"/>
    <col min="12038" max="12038" width="10.7109375" style="1" customWidth="1"/>
    <col min="12039" max="12039" width="12.28515625" style="1" bestFit="1" customWidth="1"/>
    <col min="12040" max="12040" width="13.7109375" style="1" bestFit="1" customWidth="1"/>
    <col min="12041" max="12289" width="11.42578125" style="1"/>
    <col min="12290" max="12290" width="36.85546875" style="1" customWidth="1"/>
    <col min="12291" max="12291" width="19.42578125" style="1" customWidth="1"/>
    <col min="12292" max="12292" width="16" style="1" customWidth="1"/>
    <col min="12293" max="12293" width="13.5703125" style="1" customWidth="1"/>
    <col min="12294" max="12294" width="10.7109375" style="1" customWidth="1"/>
    <col min="12295" max="12295" width="12.28515625" style="1" bestFit="1" customWidth="1"/>
    <col min="12296" max="12296" width="13.7109375" style="1" bestFit="1" customWidth="1"/>
    <col min="12297" max="12545" width="11.42578125" style="1"/>
    <col min="12546" max="12546" width="36.85546875" style="1" customWidth="1"/>
    <col min="12547" max="12547" width="19.42578125" style="1" customWidth="1"/>
    <col min="12548" max="12548" width="16" style="1" customWidth="1"/>
    <col min="12549" max="12549" width="13.5703125" style="1" customWidth="1"/>
    <col min="12550" max="12550" width="10.7109375" style="1" customWidth="1"/>
    <col min="12551" max="12551" width="12.28515625" style="1" bestFit="1" customWidth="1"/>
    <col min="12552" max="12552" width="13.7109375" style="1" bestFit="1" customWidth="1"/>
    <col min="12553" max="12801" width="11.42578125" style="1"/>
    <col min="12802" max="12802" width="36.85546875" style="1" customWidth="1"/>
    <col min="12803" max="12803" width="19.42578125" style="1" customWidth="1"/>
    <col min="12804" max="12804" width="16" style="1" customWidth="1"/>
    <col min="12805" max="12805" width="13.5703125" style="1" customWidth="1"/>
    <col min="12806" max="12806" width="10.7109375" style="1" customWidth="1"/>
    <col min="12807" max="12807" width="12.28515625" style="1" bestFit="1" customWidth="1"/>
    <col min="12808" max="12808" width="13.7109375" style="1" bestFit="1" customWidth="1"/>
    <col min="12809" max="13057" width="11.42578125" style="1"/>
    <col min="13058" max="13058" width="36.85546875" style="1" customWidth="1"/>
    <col min="13059" max="13059" width="19.42578125" style="1" customWidth="1"/>
    <col min="13060" max="13060" width="16" style="1" customWidth="1"/>
    <col min="13061" max="13061" width="13.5703125" style="1" customWidth="1"/>
    <col min="13062" max="13062" width="10.7109375" style="1" customWidth="1"/>
    <col min="13063" max="13063" width="12.28515625" style="1" bestFit="1" customWidth="1"/>
    <col min="13064" max="13064" width="13.7109375" style="1" bestFit="1" customWidth="1"/>
    <col min="13065" max="13313" width="11.42578125" style="1"/>
    <col min="13314" max="13314" width="36.85546875" style="1" customWidth="1"/>
    <col min="13315" max="13315" width="19.42578125" style="1" customWidth="1"/>
    <col min="13316" max="13316" width="16" style="1" customWidth="1"/>
    <col min="13317" max="13317" width="13.5703125" style="1" customWidth="1"/>
    <col min="13318" max="13318" width="10.7109375" style="1" customWidth="1"/>
    <col min="13319" max="13319" width="12.28515625" style="1" bestFit="1" customWidth="1"/>
    <col min="13320" max="13320" width="13.7109375" style="1" bestFit="1" customWidth="1"/>
    <col min="13321" max="13569" width="11.42578125" style="1"/>
    <col min="13570" max="13570" width="36.85546875" style="1" customWidth="1"/>
    <col min="13571" max="13571" width="19.42578125" style="1" customWidth="1"/>
    <col min="13572" max="13572" width="16" style="1" customWidth="1"/>
    <col min="13573" max="13573" width="13.5703125" style="1" customWidth="1"/>
    <col min="13574" max="13574" width="10.7109375" style="1" customWidth="1"/>
    <col min="13575" max="13575" width="12.28515625" style="1" bestFit="1" customWidth="1"/>
    <col min="13576" max="13576" width="13.7109375" style="1" bestFit="1" customWidth="1"/>
    <col min="13577" max="13825" width="11.42578125" style="1"/>
    <col min="13826" max="13826" width="36.85546875" style="1" customWidth="1"/>
    <col min="13827" max="13827" width="19.42578125" style="1" customWidth="1"/>
    <col min="13828" max="13828" width="16" style="1" customWidth="1"/>
    <col min="13829" max="13829" width="13.5703125" style="1" customWidth="1"/>
    <col min="13830" max="13830" width="10.7109375" style="1" customWidth="1"/>
    <col min="13831" max="13831" width="12.28515625" style="1" bestFit="1" customWidth="1"/>
    <col min="13832" max="13832" width="13.7109375" style="1" bestFit="1" customWidth="1"/>
    <col min="13833" max="14081" width="11.42578125" style="1"/>
    <col min="14082" max="14082" width="36.85546875" style="1" customWidth="1"/>
    <col min="14083" max="14083" width="19.42578125" style="1" customWidth="1"/>
    <col min="14084" max="14084" width="16" style="1" customWidth="1"/>
    <col min="14085" max="14085" width="13.5703125" style="1" customWidth="1"/>
    <col min="14086" max="14086" width="10.7109375" style="1" customWidth="1"/>
    <col min="14087" max="14087" width="12.28515625" style="1" bestFit="1" customWidth="1"/>
    <col min="14088" max="14088" width="13.7109375" style="1" bestFit="1" customWidth="1"/>
    <col min="14089" max="14337" width="11.42578125" style="1"/>
    <col min="14338" max="14338" width="36.85546875" style="1" customWidth="1"/>
    <col min="14339" max="14339" width="19.42578125" style="1" customWidth="1"/>
    <col min="14340" max="14340" width="16" style="1" customWidth="1"/>
    <col min="14341" max="14341" width="13.5703125" style="1" customWidth="1"/>
    <col min="14342" max="14342" width="10.7109375" style="1" customWidth="1"/>
    <col min="14343" max="14343" width="12.28515625" style="1" bestFit="1" customWidth="1"/>
    <col min="14344" max="14344" width="13.7109375" style="1" bestFit="1" customWidth="1"/>
    <col min="14345" max="14593" width="11.42578125" style="1"/>
    <col min="14594" max="14594" width="36.85546875" style="1" customWidth="1"/>
    <col min="14595" max="14595" width="19.42578125" style="1" customWidth="1"/>
    <col min="14596" max="14596" width="16" style="1" customWidth="1"/>
    <col min="14597" max="14597" width="13.5703125" style="1" customWidth="1"/>
    <col min="14598" max="14598" width="10.7109375" style="1" customWidth="1"/>
    <col min="14599" max="14599" width="12.28515625" style="1" bestFit="1" customWidth="1"/>
    <col min="14600" max="14600" width="13.7109375" style="1" bestFit="1" customWidth="1"/>
    <col min="14601" max="14849" width="11.42578125" style="1"/>
    <col min="14850" max="14850" width="36.85546875" style="1" customWidth="1"/>
    <col min="14851" max="14851" width="19.42578125" style="1" customWidth="1"/>
    <col min="14852" max="14852" width="16" style="1" customWidth="1"/>
    <col min="14853" max="14853" width="13.5703125" style="1" customWidth="1"/>
    <col min="14854" max="14854" width="10.7109375" style="1" customWidth="1"/>
    <col min="14855" max="14855" width="12.28515625" style="1" bestFit="1" customWidth="1"/>
    <col min="14856" max="14856" width="13.7109375" style="1" bestFit="1" customWidth="1"/>
    <col min="14857" max="15105" width="11.42578125" style="1"/>
    <col min="15106" max="15106" width="36.85546875" style="1" customWidth="1"/>
    <col min="15107" max="15107" width="19.42578125" style="1" customWidth="1"/>
    <col min="15108" max="15108" width="16" style="1" customWidth="1"/>
    <col min="15109" max="15109" width="13.5703125" style="1" customWidth="1"/>
    <col min="15110" max="15110" width="10.7109375" style="1" customWidth="1"/>
    <col min="15111" max="15111" width="12.28515625" style="1" bestFit="1" customWidth="1"/>
    <col min="15112" max="15112" width="13.7109375" style="1" bestFit="1" customWidth="1"/>
    <col min="15113" max="15361" width="11.42578125" style="1"/>
    <col min="15362" max="15362" width="36.85546875" style="1" customWidth="1"/>
    <col min="15363" max="15363" width="19.42578125" style="1" customWidth="1"/>
    <col min="15364" max="15364" width="16" style="1" customWidth="1"/>
    <col min="15365" max="15365" width="13.5703125" style="1" customWidth="1"/>
    <col min="15366" max="15366" width="10.7109375" style="1" customWidth="1"/>
    <col min="15367" max="15367" width="12.28515625" style="1" bestFit="1" customWidth="1"/>
    <col min="15368" max="15368" width="13.7109375" style="1" bestFit="1" customWidth="1"/>
    <col min="15369" max="15617" width="11.42578125" style="1"/>
    <col min="15618" max="15618" width="36.85546875" style="1" customWidth="1"/>
    <col min="15619" max="15619" width="19.42578125" style="1" customWidth="1"/>
    <col min="15620" max="15620" width="16" style="1" customWidth="1"/>
    <col min="15621" max="15621" width="13.5703125" style="1" customWidth="1"/>
    <col min="15622" max="15622" width="10.7109375" style="1" customWidth="1"/>
    <col min="15623" max="15623" width="12.28515625" style="1" bestFit="1" customWidth="1"/>
    <col min="15624" max="15624" width="13.7109375" style="1" bestFit="1" customWidth="1"/>
    <col min="15625" max="15873" width="11.42578125" style="1"/>
    <col min="15874" max="15874" width="36.85546875" style="1" customWidth="1"/>
    <col min="15875" max="15875" width="19.42578125" style="1" customWidth="1"/>
    <col min="15876" max="15876" width="16" style="1" customWidth="1"/>
    <col min="15877" max="15877" width="13.5703125" style="1" customWidth="1"/>
    <col min="15878" max="15878" width="10.7109375" style="1" customWidth="1"/>
    <col min="15879" max="15879" width="12.28515625" style="1" bestFit="1" customWidth="1"/>
    <col min="15880" max="15880" width="13.7109375" style="1" bestFit="1" customWidth="1"/>
    <col min="15881" max="16129" width="11.42578125" style="1"/>
    <col min="16130" max="16130" width="36.85546875" style="1" customWidth="1"/>
    <col min="16131" max="16131" width="19.42578125" style="1" customWidth="1"/>
    <col min="16132" max="16132" width="16" style="1" customWidth="1"/>
    <col min="16133" max="16133" width="13.5703125" style="1" customWidth="1"/>
    <col min="16134" max="16134" width="10.7109375" style="1" customWidth="1"/>
    <col min="16135" max="16135" width="12.28515625" style="1" bestFit="1" customWidth="1"/>
    <col min="16136" max="16136" width="13.7109375" style="1" bestFit="1" customWidth="1"/>
    <col min="16137" max="16384" width="11.42578125" style="1"/>
  </cols>
  <sheetData>
    <row r="2" spans="1:7" ht="12.75" customHeight="1" x14ac:dyDescent="0.2">
      <c r="A2" s="233" t="s">
        <v>425</v>
      </c>
      <c r="C2" s="232"/>
      <c r="D2" s="232"/>
      <c r="E2" s="232"/>
      <c r="F2" s="232"/>
    </row>
    <row r="3" spans="1:7" x14ac:dyDescent="0.2">
      <c r="B3" s="234" t="s">
        <v>162</v>
      </c>
      <c r="C3" s="234"/>
      <c r="D3" s="235"/>
      <c r="E3" s="235"/>
      <c r="F3" s="135"/>
    </row>
    <row r="4" spans="1:7" x14ac:dyDescent="0.2">
      <c r="B4" s="273" t="str">
        <f>[1]intang!L4</f>
        <v>1° DE ENERO AL 31 MARZO DE 2019 y 2018</v>
      </c>
      <c r="C4" s="236"/>
      <c r="D4" s="235"/>
      <c r="E4" s="235"/>
      <c r="F4" s="138"/>
    </row>
    <row r="5" spans="1:7" x14ac:dyDescent="0.2">
      <c r="B5" s="237" t="s">
        <v>244</v>
      </c>
      <c r="E5" s="235"/>
      <c r="F5" s="135"/>
    </row>
    <row r="6" spans="1:7" x14ac:dyDescent="0.2">
      <c r="B6" s="237"/>
      <c r="E6" s="235"/>
      <c r="F6" s="135"/>
    </row>
    <row r="8" spans="1:7" s="3" customFormat="1" x14ac:dyDescent="0.2">
      <c r="A8" s="4" t="s">
        <v>14</v>
      </c>
      <c r="B8" s="4"/>
      <c r="C8" s="5"/>
      <c r="D8" s="248" t="s">
        <v>427</v>
      </c>
      <c r="E8" s="248" t="s">
        <v>426</v>
      </c>
      <c r="F8" s="1"/>
      <c r="G8" s="1"/>
    </row>
    <row r="9" spans="1:7" s="3" customFormat="1" x14ac:dyDescent="0.2">
      <c r="A9" s="5"/>
      <c r="B9" s="5"/>
      <c r="C9" s="5"/>
      <c r="D9" s="6"/>
      <c r="E9" s="6"/>
      <c r="F9" s="1"/>
      <c r="G9" s="1"/>
    </row>
    <row r="10" spans="1:7" s="3" customFormat="1" x14ac:dyDescent="0.2">
      <c r="A10" s="5"/>
      <c r="B10" s="5"/>
      <c r="C10" s="5"/>
      <c r="D10" s="2"/>
      <c r="E10" s="2"/>
      <c r="F10" s="1"/>
      <c r="G10" s="1"/>
    </row>
    <row r="11" spans="1:7" s="3" customFormat="1" x14ac:dyDescent="0.2">
      <c r="A11" s="1" t="s">
        <v>232</v>
      </c>
      <c r="B11" s="1"/>
      <c r="C11" s="1"/>
      <c r="D11" s="221">
        <v>9338352947</v>
      </c>
      <c r="E11" s="221">
        <v>7076919510</v>
      </c>
      <c r="F11" s="1"/>
      <c r="G11" s="1"/>
    </row>
    <row r="12" spans="1:7" s="3" customFormat="1" x14ac:dyDescent="0.2">
      <c r="A12" s="1" t="s">
        <v>245</v>
      </c>
      <c r="B12" s="1"/>
      <c r="C12" s="1"/>
      <c r="D12" s="221">
        <v>-11918498016</v>
      </c>
      <c r="E12" s="221">
        <v>-5070656111</v>
      </c>
      <c r="F12" s="1"/>
      <c r="G12" s="7"/>
    </row>
    <row r="13" spans="1:7" s="3" customFormat="1" x14ac:dyDescent="0.2">
      <c r="A13" s="1" t="s">
        <v>13</v>
      </c>
      <c r="B13" s="1"/>
      <c r="C13" s="1"/>
      <c r="D13" s="221">
        <v>-109869</v>
      </c>
      <c r="E13" s="221">
        <v>0</v>
      </c>
      <c r="F13" s="1"/>
      <c r="G13" s="1"/>
    </row>
    <row r="14" spans="1:7" s="3" customFormat="1" x14ac:dyDescent="0.2">
      <c r="A14" s="1"/>
      <c r="B14" s="1"/>
      <c r="C14" s="1"/>
      <c r="D14" s="221"/>
      <c r="E14" s="221"/>
      <c r="F14" s="1"/>
      <c r="G14" s="7"/>
    </row>
    <row r="15" spans="1:7" s="3" customFormat="1" x14ac:dyDescent="0.2">
      <c r="B15" s="5"/>
      <c r="C15" s="5"/>
      <c r="D15" s="222"/>
      <c r="E15" s="222"/>
      <c r="F15" s="1"/>
      <c r="G15" s="1"/>
    </row>
    <row r="16" spans="1:7" s="3" customFormat="1" x14ac:dyDescent="0.2">
      <c r="A16" s="5" t="s">
        <v>233</v>
      </c>
      <c r="B16" s="5"/>
      <c r="C16" s="5"/>
      <c r="D16" s="223"/>
      <c r="E16" s="223"/>
      <c r="F16" s="1"/>
      <c r="G16" s="1"/>
    </row>
    <row r="17" spans="1:7" s="3" customFormat="1" ht="13.5" thickBot="1" x14ac:dyDescent="0.25">
      <c r="A17" s="5" t="s">
        <v>246</v>
      </c>
      <c r="B17" s="5"/>
      <c r="C17" s="5"/>
      <c r="D17" s="224">
        <v>-2580254938</v>
      </c>
      <c r="E17" s="224">
        <v>2006263399</v>
      </c>
      <c r="F17" s="1"/>
      <c r="G17" s="1"/>
    </row>
    <row r="18" spans="1:7" s="3" customFormat="1" x14ac:dyDescent="0.2">
      <c r="A18" s="1"/>
      <c r="B18" s="1"/>
      <c r="C18" s="1"/>
      <c r="F18" s="1"/>
      <c r="G18" s="1"/>
    </row>
    <row r="19" spans="1:7" s="3" customFormat="1" x14ac:dyDescent="0.2">
      <c r="A19" s="1"/>
      <c r="B19" s="1"/>
      <c r="C19" s="1"/>
      <c r="F19" s="1"/>
      <c r="G19" s="1"/>
    </row>
    <row r="20" spans="1:7" s="3" customFormat="1" x14ac:dyDescent="0.2">
      <c r="A20" s="220" t="s">
        <v>247</v>
      </c>
      <c r="B20" s="5"/>
      <c r="C20" s="5"/>
      <c r="F20" s="1"/>
      <c r="G20" s="1"/>
    </row>
    <row r="21" spans="1:7" x14ac:dyDescent="0.2">
      <c r="A21" s="1" t="s">
        <v>234</v>
      </c>
      <c r="D21" s="225">
        <v>0</v>
      </c>
      <c r="E21" s="225">
        <v>0</v>
      </c>
    </row>
    <row r="22" spans="1:7" s="3" customFormat="1" x14ac:dyDescent="0.2">
      <c r="A22" s="1"/>
      <c r="B22" s="1"/>
      <c r="C22" s="1"/>
      <c r="D22" s="222"/>
      <c r="E22" s="222"/>
      <c r="F22" s="1"/>
      <c r="G22" s="1"/>
    </row>
    <row r="23" spans="1:7" s="3" customFormat="1" ht="13.5" thickBot="1" x14ac:dyDescent="0.25">
      <c r="A23" s="5"/>
      <c r="B23" s="5"/>
      <c r="C23" s="5"/>
      <c r="D23" s="226">
        <v>0</v>
      </c>
      <c r="E23" s="226">
        <v>0</v>
      </c>
      <c r="F23" s="1"/>
      <c r="G23" s="1"/>
    </row>
    <row r="24" spans="1:7" s="3" customFormat="1" ht="13.5" thickTop="1" x14ac:dyDescent="0.2">
      <c r="A24" s="1"/>
      <c r="B24" s="1"/>
      <c r="C24" s="1"/>
      <c r="F24" s="1"/>
      <c r="G24" s="1"/>
    </row>
    <row r="25" spans="1:7" s="3" customFormat="1" x14ac:dyDescent="0.2">
      <c r="A25" s="220" t="s">
        <v>248</v>
      </c>
      <c r="B25" s="5"/>
      <c r="C25" s="5"/>
      <c r="F25" s="1"/>
      <c r="G25" s="1"/>
    </row>
    <row r="26" spans="1:7" s="3" customFormat="1" x14ac:dyDescent="0.2">
      <c r="A26" s="1" t="s">
        <v>235</v>
      </c>
      <c r="B26" s="1"/>
      <c r="C26" s="1"/>
      <c r="D26" s="223">
        <v>11294306</v>
      </c>
      <c r="E26" s="223">
        <v>-88382915</v>
      </c>
      <c r="F26" s="1"/>
      <c r="G26" s="1"/>
    </row>
    <row r="27" spans="1:7" s="3" customFormat="1" x14ac:dyDescent="0.2">
      <c r="A27" s="1" t="s">
        <v>236</v>
      </c>
      <c r="B27" s="1"/>
      <c r="C27" s="1"/>
      <c r="D27" s="223">
        <v>-28078863</v>
      </c>
      <c r="E27" s="223">
        <v>0</v>
      </c>
      <c r="F27" s="1"/>
      <c r="G27" s="1"/>
    </row>
    <row r="28" spans="1:7" x14ac:dyDescent="0.2">
      <c r="D28" s="227"/>
      <c r="E28" s="227"/>
    </row>
    <row r="29" spans="1:7" x14ac:dyDescent="0.2">
      <c r="A29" s="5" t="s">
        <v>233</v>
      </c>
      <c r="D29" s="238"/>
      <c r="E29" s="238"/>
    </row>
    <row r="30" spans="1:7" ht="13.5" thickBot="1" x14ac:dyDescent="0.25">
      <c r="A30" s="5" t="s">
        <v>249</v>
      </c>
      <c r="D30" s="228">
        <v>-2597039495</v>
      </c>
      <c r="E30" s="228">
        <v>1917880484</v>
      </c>
    </row>
    <row r="31" spans="1:7" ht="13.5" thickTop="1" x14ac:dyDescent="0.2">
      <c r="D31" s="229"/>
      <c r="E31" s="229"/>
    </row>
    <row r="32" spans="1:7" x14ac:dyDescent="0.2">
      <c r="D32" s="229"/>
      <c r="E32" s="229"/>
    </row>
    <row r="33" spans="1:6" x14ac:dyDescent="0.2">
      <c r="A33" s="220" t="s">
        <v>237</v>
      </c>
      <c r="B33" s="5"/>
      <c r="C33" s="5"/>
      <c r="D33" s="229"/>
      <c r="E33" s="229"/>
    </row>
    <row r="34" spans="1:6" x14ac:dyDescent="0.2">
      <c r="A34" s="1" t="s">
        <v>238</v>
      </c>
      <c r="D34" s="221">
        <v>0</v>
      </c>
      <c r="E34" s="221">
        <v>0</v>
      </c>
    </row>
    <row r="35" spans="1:6" x14ac:dyDescent="0.2">
      <c r="A35" s="1" t="s">
        <v>259</v>
      </c>
      <c r="D35" s="221">
        <v>0</v>
      </c>
      <c r="E35" s="221">
        <v>0</v>
      </c>
    </row>
    <row r="36" spans="1:6" hidden="1" x14ac:dyDescent="0.2">
      <c r="A36" s="1" t="s">
        <v>260</v>
      </c>
      <c r="D36" s="221">
        <v>0</v>
      </c>
      <c r="E36" s="221">
        <v>0</v>
      </c>
    </row>
    <row r="37" spans="1:6" x14ac:dyDescent="0.2">
      <c r="A37" s="1" t="s">
        <v>239</v>
      </c>
      <c r="D37" s="221">
        <v>1436752805</v>
      </c>
      <c r="E37" s="221">
        <v>-2005294201</v>
      </c>
    </row>
    <row r="38" spans="1:6" x14ac:dyDescent="0.2">
      <c r="D38" s="222"/>
      <c r="E38" s="222"/>
    </row>
    <row r="39" spans="1:6" x14ac:dyDescent="0.2">
      <c r="A39" s="5" t="s">
        <v>233</v>
      </c>
      <c r="D39" s="223"/>
      <c r="E39" s="223"/>
    </row>
    <row r="40" spans="1:6" ht="13.5" thickBot="1" x14ac:dyDescent="0.25">
      <c r="A40" s="5" t="s">
        <v>240</v>
      </c>
      <c r="B40" s="5"/>
      <c r="C40" s="5"/>
      <c r="D40" s="224">
        <v>-1160286690</v>
      </c>
      <c r="E40" s="224">
        <v>-87413717</v>
      </c>
    </row>
    <row r="41" spans="1:6" x14ac:dyDescent="0.2">
      <c r="D41" s="3"/>
      <c r="E41" s="3"/>
    </row>
    <row r="42" spans="1:6" x14ac:dyDescent="0.2">
      <c r="D42" s="230"/>
      <c r="E42" s="230"/>
    </row>
    <row r="43" spans="1:6" x14ac:dyDescent="0.2">
      <c r="A43" s="5" t="s">
        <v>241</v>
      </c>
      <c r="B43" s="5"/>
      <c r="C43" s="5"/>
      <c r="D43" s="230"/>
      <c r="E43" s="230"/>
    </row>
    <row r="44" spans="1:6" x14ac:dyDescent="0.2">
      <c r="A44" s="5" t="s">
        <v>242</v>
      </c>
      <c r="B44" s="5"/>
      <c r="C44" s="5"/>
      <c r="D44" s="221"/>
      <c r="E44" s="221"/>
    </row>
    <row r="45" spans="1:6" x14ac:dyDescent="0.2">
      <c r="A45" s="5"/>
      <c r="B45" s="5"/>
      <c r="C45" s="5"/>
      <c r="D45" s="221"/>
      <c r="E45" s="221"/>
    </row>
    <row r="46" spans="1:6" x14ac:dyDescent="0.2">
      <c r="A46" s="1" t="s">
        <v>243</v>
      </c>
      <c r="D46" s="221">
        <v>-1160286690</v>
      </c>
      <c r="E46" s="221">
        <v>-87413717</v>
      </c>
      <c r="F46" s="3"/>
    </row>
    <row r="47" spans="1:6" x14ac:dyDescent="0.2">
      <c r="A47" s="1" t="s">
        <v>15</v>
      </c>
      <c r="D47" s="223">
        <v>1522637714</v>
      </c>
      <c r="E47" s="223">
        <v>550067421</v>
      </c>
    </row>
    <row r="48" spans="1:6" x14ac:dyDescent="0.2">
      <c r="D48" s="223"/>
      <c r="E48" s="223"/>
    </row>
    <row r="49" spans="1:21" ht="13.5" thickBot="1" x14ac:dyDescent="0.25">
      <c r="A49" s="5" t="s">
        <v>16</v>
      </c>
      <c r="D49" s="231">
        <v>362351024</v>
      </c>
      <c r="E49" s="231">
        <v>462653704</v>
      </c>
    </row>
    <row r="50" spans="1:21" ht="13.5" thickTop="1" x14ac:dyDescent="0.2">
      <c r="D50" s="7"/>
      <c r="E50" s="7"/>
      <c r="G50" s="7"/>
    </row>
    <row r="51" spans="1:21" x14ac:dyDescent="0.2">
      <c r="B51" s="5"/>
      <c r="C51" s="5"/>
      <c r="D51" s="7"/>
      <c r="E51" s="7"/>
    </row>
    <row r="52" spans="1:21" s="3" customFormat="1" x14ac:dyDescent="0.2">
      <c r="A52" s="1"/>
      <c r="B52" s="1"/>
      <c r="C52" s="1"/>
      <c r="D52" s="1"/>
      <c r="E52" s="8"/>
      <c r="F52" s="1"/>
      <c r="G52" s="1"/>
      <c r="L52" s="1"/>
      <c r="M52" s="1"/>
      <c r="N52" s="1"/>
      <c r="O52" s="1"/>
      <c r="P52" s="1"/>
      <c r="Q52" s="1"/>
      <c r="R52" s="1"/>
      <c r="S52" s="1"/>
      <c r="T52" s="1"/>
      <c r="U52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2:F244"/>
  <sheetViews>
    <sheetView topLeftCell="A240" workbookViewId="0">
      <selection activeCell="C237" sqref="C237"/>
    </sheetView>
  </sheetViews>
  <sheetFormatPr baseColWidth="10" defaultRowHeight="15" x14ac:dyDescent="0.25"/>
  <cols>
    <col min="2" max="2" width="31.85546875" bestFit="1" customWidth="1"/>
    <col min="3" max="6" width="13.7109375" bestFit="1" customWidth="1"/>
  </cols>
  <sheetData>
    <row r="92" spans="1:6" x14ac:dyDescent="0.25">
      <c r="A92" t="s">
        <v>144</v>
      </c>
      <c r="B92" s="61" t="s">
        <v>88</v>
      </c>
      <c r="C92" s="62"/>
      <c r="D92" s="63"/>
      <c r="E92" s="64" t="s">
        <v>427</v>
      </c>
      <c r="F92" s="64" t="s">
        <v>420</v>
      </c>
    </row>
    <row r="93" spans="1:6" x14ac:dyDescent="0.25">
      <c r="B93" s="109" t="s">
        <v>103</v>
      </c>
      <c r="C93" s="54"/>
      <c r="D93" s="55"/>
      <c r="E93" s="250">
        <v>3350000</v>
      </c>
      <c r="F93" s="110">
        <v>3350000</v>
      </c>
    </row>
    <row r="94" spans="1:6" x14ac:dyDescent="0.25">
      <c r="B94" s="111" t="s">
        <v>0</v>
      </c>
      <c r="C94" s="57"/>
      <c r="D94" s="58"/>
      <c r="E94" s="250">
        <v>310775008</v>
      </c>
      <c r="F94" s="110">
        <v>359124763</v>
      </c>
    </row>
    <row r="95" spans="1:6" x14ac:dyDescent="0.25">
      <c r="B95" s="111" t="s">
        <v>104</v>
      </c>
      <c r="C95" s="57"/>
      <c r="D95" s="58"/>
      <c r="E95" s="250">
        <v>3055004</v>
      </c>
      <c r="F95" s="110">
        <v>35052193</v>
      </c>
    </row>
    <row r="96" spans="1:6" x14ac:dyDescent="0.25">
      <c r="B96" s="111" t="s">
        <v>329</v>
      </c>
      <c r="C96" s="57"/>
      <c r="D96" s="58"/>
      <c r="E96" s="250"/>
      <c r="F96" s="110">
        <v>0</v>
      </c>
    </row>
    <row r="97" spans="1:6" x14ac:dyDescent="0.25">
      <c r="B97" s="111" t="s">
        <v>329</v>
      </c>
      <c r="C97" s="57"/>
      <c r="D97" s="58"/>
      <c r="E97" s="250">
        <v>29183995</v>
      </c>
      <c r="F97" s="110">
        <v>0</v>
      </c>
    </row>
    <row r="98" spans="1:6" x14ac:dyDescent="0.25">
      <c r="B98" s="111" t="s">
        <v>231</v>
      </c>
      <c r="C98" s="57"/>
      <c r="D98" s="58"/>
      <c r="E98" s="250">
        <v>1146360</v>
      </c>
      <c r="F98" s="110">
        <v>859884</v>
      </c>
    </row>
    <row r="99" spans="1:6" x14ac:dyDescent="0.25">
      <c r="B99" s="111" t="s">
        <v>327</v>
      </c>
      <c r="C99" s="57"/>
      <c r="D99" s="58"/>
      <c r="E99" s="250">
        <v>3489734</v>
      </c>
      <c r="F99" s="110">
        <v>2817003</v>
      </c>
    </row>
    <row r="100" spans="1:6" x14ac:dyDescent="0.25">
      <c r="B100" s="111" t="s">
        <v>332</v>
      </c>
      <c r="C100" s="57"/>
      <c r="D100" s="58"/>
      <c r="E100" s="250">
        <v>0</v>
      </c>
      <c r="F100" s="110">
        <v>0</v>
      </c>
    </row>
    <row r="101" spans="1:6" x14ac:dyDescent="0.25">
      <c r="B101" s="111" t="s">
        <v>337</v>
      </c>
      <c r="C101" s="57"/>
      <c r="D101" s="58"/>
      <c r="E101" s="250">
        <v>0</v>
      </c>
      <c r="F101" s="110">
        <v>34166046</v>
      </c>
    </row>
    <row r="102" spans="1:6" x14ac:dyDescent="0.25">
      <c r="B102" s="111" t="s">
        <v>105</v>
      </c>
      <c r="C102" s="57"/>
      <c r="D102" s="58"/>
      <c r="E102" s="250">
        <v>5139272</v>
      </c>
      <c r="F102" s="110">
        <v>22310395</v>
      </c>
    </row>
    <row r="103" spans="1:6" x14ac:dyDescent="0.25">
      <c r="B103" s="111" t="s">
        <v>195</v>
      </c>
      <c r="C103" s="57"/>
      <c r="D103" s="58"/>
      <c r="E103" s="250">
        <v>103458</v>
      </c>
      <c r="F103" s="110">
        <v>85189</v>
      </c>
    </row>
    <row r="104" spans="1:6" x14ac:dyDescent="0.25">
      <c r="B104" s="111" t="s">
        <v>106</v>
      </c>
      <c r="C104" s="57"/>
      <c r="D104" s="58"/>
      <c r="E104" s="250">
        <v>0</v>
      </c>
      <c r="F104" s="110">
        <v>0</v>
      </c>
    </row>
    <row r="105" spans="1:6" x14ac:dyDescent="0.25">
      <c r="B105" s="111" t="s">
        <v>357</v>
      </c>
      <c r="C105" s="57"/>
      <c r="D105" s="58"/>
      <c r="E105" s="250">
        <v>92</v>
      </c>
      <c r="F105" s="110">
        <v>0</v>
      </c>
    </row>
    <row r="106" spans="1:6" x14ac:dyDescent="0.25">
      <c r="B106" s="111" t="s">
        <v>358</v>
      </c>
      <c r="C106" s="57"/>
      <c r="D106" s="58"/>
      <c r="E106" s="250">
        <v>5983733</v>
      </c>
      <c r="F106" s="110">
        <v>3720731</v>
      </c>
    </row>
    <row r="107" spans="1:6" x14ac:dyDescent="0.25">
      <c r="B107" s="111" t="s">
        <v>225</v>
      </c>
      <c r="C107" s="57"/>
      <c r="D107" s="58"/>
      <c r="E107" s="250">
        <v>124368</v>
      </c>
      <c r="F107" s="110">
        <v>1167500</v>
      </c>
    </row>
    <row r="108" spans="1:6" x14ac:dyDescent="0.25">
      <c r="B108" s="53" t="s">
        <v>65</v>
      </c>
      <c r="C108" s="54"/>
      <c r="D108" s="55"/>
      <c r="E108" s="60">
        <v>362351024</v>
      </c>
      <c r="F108" s="60">
        <v>462653704</v>
      </c>
    </row>
    <row r="109" spans="1:6" x14ac:dyDescent="0.25">
      <c r="E109" s="132"/>
    </row>
    <row r="111" spans="1:6" x14ac:dyDescent="0.25">
      <c r="A111" t="s">
        <v>145</v>
      </c>
      <c r="B111" s="61" t="s">
        <v>88</v>
      </c>
      <c r="C111" s="62"/>
      <c r="D111" s="63"/>
      <c r="E111" s="64" t="s">
        <v>427</v>
      </c>
      <c r="F111" s="65" t="s">
        <v>420</v>
      </c>
    </row>
    <row r="112" spans="1:6" x14ac:dyDescent="0.25">
      <c r="B112" s="53" t="s">
        <v>1</v>
      </c>
      <c r="C112" s="54"/>
      <c r="D112" s="55"/>
      <c r="E112" s="110">
        <v>8625326356.5200005</v>
      </c>
      <c r="F112" s="110">
        <v>6374818007</v>
      </c>
    </row>
    <row r="113" spans="1:6" x14ac:dyDescent="0.25">
      <c r="B113" s="56" t="s">
        <v>212</v>
      </c>
      <c r="C113" s="57"/>
      <c r="D113" s="58"/>
      <c r="E113" s="250">
        <v>762239518.48000002</v>
      </c>
      <c r="F113" s="110">
        <v>1366479002</v>
      </c>
    </row>
    <row r="114" spans="1:6" x14ac:dyDescent="0.25">
      <c r="B114" s="56" t="s">
        <v>222</v>
      </c>
      <c r="C114" s="57"/>
      <c r="D114" s="58"/>
      <c r="E114" s="110">
        <v>-772799872</v>
      </c>
      <c r="F114" s="110">
        <v>-772799872</v>
      </c>
    </row>
    <row r="115" spans="1:6" x14ac:dyDescent="0.25">
      <c r="B115" s="53" t="s">
        <v>65</v>
      </c>
      <c r="C115" s="54"/>
      <c r="D115" s="55"/>
      <c r="E115" s="60">
        <v>8614766003</v>
      </c>
      <c r="F115" s="60">
        <v>6968497137</v>
      </c>
    </row>
    <row r="116" spans="1:6" x14ac:dyDescent="0.25">
      <c r="B116" s="112"/>
      <c r="C116" s="113"/>
      <c r="D116" s="113"/>
      <c r="E116" s="114"/>
      <c r="F116" s="114"/>
    </row>
    <row r="117" spans="1:6" x14ac:dyDescent="0.25">
      <c r="B117" s="112"/>
      <c r="C117" s="113"/>
      <c r="D117" s="113"/>
      <c r="E117" s="114"/>
      <c r="F117" s="114"/>
    </row>
    <row r="118" spans="1:6" x14ac:dyDescent="0.25">
      <c r="B118" s="112"/>
      <c r="C118" s="113"/>
      <c r="D118" s="113"/>
      <c r="E118" s="114"/>
      <c r="F118" s="114"/>
    </row>
    <row r="119" spans="1:6" x14ac:dyDescent="0.25">
      <c r="B119" s="112"/>
      <c r="C119" s="113"/>
      <c r="D119" s="113"/>
      <c r="E119" s="114"/>
      <c r="F119" s="114"/>
    </row>
    <row r="120" spans="1:6" x14ac:dyDescent="0.25">
      <c r="A120" s="192" t="s">
        <v>146</v>
      </c>
      <c r="B120" s="61" t="s">
        <v>88</v>
      </c>
      <c r="C120" s="62"/>
      <c r="D120" s="63"/>
      <c r="E120" s="64" t="s">
        <v>427</v>
      </c>
      <c r="F120" s="65" t="s">
        <v>420</v>
      </c>
    </row>
    <row r="121" spans="1:6" x14ac:dyDescent="0.25">
      <c r="B121" s="109" t="s">
        <v>107</v>
      </c>
      <c r="C121" s="54"/>
      <c r="D121" s="55"/>
      <c r="E121" s="110">
        <v>101558436</v>
      </c>
      <c r="F121" s="110">
        <v>89673887</v>
      </c>
    </row>
    <row r="122" spans="1:6" x14ac:dyDescent="0.25">
      <c r="A122" s="52"/>
      <c r="B122" s="111" t="s">
        <v>108</v>
      </c>
      <c r="C122" s="57"/>
      <c r="D122" s="58"/>
      <c r="E122" s="110">
        <v>1572454871</v>
      </c>
      <c r="F122" s="110">
        <v>1671882402</v>
      </c>
    </row>
    <row r="123" spans="1:6" x14ac:dyDescent="0.25">
      <c r="A123" s="52"/>
      <c r="B123" s="111" t="s">
        <v>109</v>
      </c>
      <c r="C123" s="57"/>
      <c r="D123" s="58"/>
      <c r="E123" s="110">
        <v>222851050</v>
      </c>
      <c r="F123" s="110">
        <v>240296624</v>
      </c>
    </row>
    <row r="124" spans="1:6" x14ac:dyDescent="0.25">
      <c r="A124" s="52"/>
      <c r="B124" s="111" t="s">
        <v>110</v>
      </c>
      <c r="C124" s="57"/>
      <c r="D124" s="58"/>
      <c r="E124" s="110">
        <v>1312501777</v>
      </c>
      <c r="F124" s="110">
        <v>1576618049</v>
      </c>
    </row>
    <row r="125" spans="1:6" x14ac:dyDescent="0.25">
      <c r="A125" s="52"/>
      <c r="B125" s="111" t="s">
        <v>291</v>
      </c>
      <c r="C125" s="57"/>
      <c r="D125" s="58"/>
      <c r="E125" s="250">
        <v>5421449329</v>
      </c>
      <c r="F125" s="110">
        <v>4213243282</v>
      </c>
    </row>
    <row r="126" spans="1:6" x14ac:dyDescent="0.25">
      <c r="A126" s="52"/>
      <c r="B126" s="111" t="s">
        <v>196</v>
      </c>
      <c r="C126" s="57"/>
      <c r="D126" s="58"/>
      <c r="E126" s="110">
        <v>422026586</v>
      </c>
      <c r="F126" s="110">
        <v>342090993</v>
      </c>
    </row>
    <row r="127" spans="1:6" x14ac:dyDescent="0.25">
      <c r="A127" s="52"/>
      <c r="B127" s="111" t="s">
        <v>111</v>
      </c>
      <c r="C127" s="57"/>
      <c r="D127" s="58"/>
      <c r="E127" s="110">
        <v>155528748</v>
      </c>
      <c r="F127" s="110">
        <v>0</v>
      </c>
    </row>
    <row r="128" spans="1:6" x14ac:dyDescent="0.25">
      <c r="A128" s="52"/>
      <c r="B128" s="111" t="s">
        <v>30</v>
      </c>
      <c r="C128" s="57"/>
      <c r="D128" s="58"/>
      <c r="E128" s="110">
        <v>1229994320</v>
      </c>
      <c r="F128" s="110">
        <v>2069614396</v>
      </c>
    </row>
    <row r="129" spans="1:6" x14ac:dyDescent="0.25">
      <c r="A129" s="52"/>
      <c r="B129" s="111" t="s">
        <v>430</v>
      </c>
      <c r="C129" s="57"/>
      <c r="D129" s="58"/>
      <c r="E129" s="110">
        <v>2169749997</v>
      </c>
      <c r="F129" s="110">
        <v>2169749997</v>
      </c>
    </row>
    <row r="130" spans="1:6" x14ac:dyDescent="0.25">
      <c r="B130" s="111" t="s">
        <v>112</v>
      </c>
      <c r="C130" s="57"/>
      <c r="D130" s="58"/>
      <c r="E130" s="110">
        <v>342049053</v>
      </c>
      <c r="F130" s="110">
        <v>277069968</v>
      </c>
    </row>
    <row r="131" spans="1:6" x14ac:dyDescent="0.25">
      <c r="B131" s="111" t="s">
        <v>113</v>
      </c>
      <c r="C131" s="57"/>
      <c r="D131" s="58"/>
      <c r="E131" s="110">
        <v>56513626</v>
      </c>
      <c r="F131" s="110">
        <v>82378383</v>
      </c>
    </row>
    <row r="132" spans="1:6" x14ac:dyDescent="0.25">
      <c r="B132" s="111" t="s">
        <v>2</v>
      </c>
      <c r="C132" s="57"/>
      <c r="D132" s="58"/>
      <c r="E132" s="110">
        <v>75425204</v>
      </c>
      <c r="F132" s="110">
        <v>7509806</v>
      </c>
    </row>
    <row r="133" spans="1:6" x14ac:dyDescent="0.25">
      <c r="B133" s="111" t="s">
        <v>11</v>
      </c>
      <c r="C133" s="57"/>
      <c r="D133" s="58"/>
      <c r="E133" s="110">
        <v>1892553864</v>
      </c>
      <c r="F133" s="110">
        <v>2331706022</v>
      </c>
    </row>
    <row r="134" spans="1:6" x14ac:dyDescent="0.25">
      <c r="B134" s="111" t="s">
        <v>335</v>
      </c>
      <c r="C134" s="57"/>
      <c r="D134" s="58"/>
      <c r="E134" s="110">
        <v>0</v>
      </c>
      <c r="F134" s="110">
        <v>11675739</v>
      </c>
    </row>
    <row r="135" spans="1:6" x14ac:dyDescent="0.25">
      <c r="B135" s="53" t="s">
        <v>65</v>
      </c>
      <c r="C135" s="54"/>
      <c r="D135" s="55"/>
      <c r="E135" s="60">
        <v>14974656861</v>
      </c>
      <c r="F135" s="60">
        <v>15083509548</v>
      </c>
    </row>
    <row r="136" spans="1:6" x14ac:dyDescent="0.25">
      <c r="E136" s="132"/>
      <c r="F136" s="132"/>
    </row>
    <row r="137" spans="1:6" x14ac:dyDescent="0.25">
      <c r="E137" s="251"/>
    </row>
    <row r="138" spans="1:6" x14ac:dyDescent="0.25">
      <c r="E138" s="132"/>
    </row>
    <row r="139" spans="1:6" ht="15.75" x14ac:dyDescent="0.25">
      <c r="A139" s="122" t="s">
        <v>147</v>
      </c>
      <c r="B139" s="66" t="s">
        <v>114</v>
      </c>
    </row>
    <row r="140" spans="1:6" x14ac:dyDescent="0.25">
      <c r="B140" s="61" t="s">
        <v>88</v>
      </c>
      <c r="C140" s="62"/>
      <c r="D140" s="63"/>
      <c r="E140" s="64" t="s">
        <v>427</v>
      </c>
      <c r="F140" s="65" t="s">
        <v>420</v>
      </c>
    </row>
    <row r="141" spans="1:6" x14ac:dyDescent="0.25">
      <c r="B141" s="109" t="s">
        <v>115</v>
      </c>
      <c r="C141" s="54"/>
      <c r="D141" s="55"/>
      <c r="E141" s="110">
        <v>70714324</v>
      </c>
      <c r="F141" s="110">
        <v>549925082</v>
      </c>
    </row>
    <row r="142" spans="1:6" x14ac:dyDescent="0.25">
      <c r="B142" s="111" t="s">
        <v>89</v>
      </c>
      <c r="C142" s="57"/>
      <c r="D142" s="58"/>
      <c r="E142" s="110">
        <v>2285416619</v>
      </c>
      <c r="F142" s="110">
        <v>746964640</v>
      </c>
    </row>
    <row r="143" spans="1:6" x14ac:dyDescent="0.25">
      <c r="B143" s="111" t="s">
        <v>82</v>
      </c>
      <c r="C143" s="57"/>
      <c r="D143" s="58"/>
      <c r="E143" s="110">
        <v>706413615</v>
      </c>
      <c r="F143" s="110">
        <v>1285813615</v>
      </c>
    </row>
    <row r="144" spans="1:6" x14ac:dyDescent="0.25">
      <c r="B144" s="111" t="s">
        <v>334</v>
      </c>
      <c r="C144" s="57"/>
      <c r="D144" s="58"/>
      <c r="E144" s="110">
        <v>2358904771</v>
      </c>
      <c r="F144" s="110">
        <v>1630539945</v>
      </c>
    </row>
    <row r="145" spans="1:6" x14ac:dyDescent="0.25">
      <c r="B145" s="53" t="s">
        <v>65</v>
      </c>
      <c r="C145" s="54"/>
      <c r="D145" s="55"/>
      <c r="E145" s="60">
        <v>5421449329</v>
      </c>
      <c r="F145" s="60">
        <v>4213243282</v>
      </c>
    </row>
    <row r="146" spans="1:6" x14ac:dyDescent="0.25">
      <c r="E146" s="132"/>
      <c r="F146" s="132"/>
    </row>
    <row r="147" spans="1:6" x14ac:dyDescent="0.25">
      <c r="E147" s="59"/>
      <c r="F147" s="59"/>
    </row>
    <row r="149" spans="1:6" x14ac:dyDescent="0.25">
      <c r="A149" t="s">
        <v>148</v>
      </c>
      <c r="B149" s="61" t="s">
        <v>88</v>
      </c>
      <c r="C149" s="62"/>
      <c r="D149" s="63"/>
      <c r="E149" s="64" t="s">
        <v>427</v>
      </c>
      <c r="F149" s="65" t="s">
        <v>420</v>
      </c>
    </row>
    <row r="150" spans="1:6" x14ac:dyDescent="0.25">
      <c r="B150" s="111" t="s">
        <v>330</v>
      </c>
      <c r="C150" s="57"/>
      <c r="D150" s="58"/>
      <c r="E150" s="110">
        <v>58820052</v>
      </c>
      <c r="F150" s="250">
        <v>55520052</v>
      </c>
    </row>
    <row r="151" spans="1:6" x14ac:dyDescent="0.25">
      <c r="B151" s="111" t="s">
        <v>336</v>
      </c>
      <c r="C151" s="57"/>
      <c r="D151" s="58"/>
      <c r="E151" s="110">
        <v>195787346</v>
      </c>
      <c r="F151" s="250">
        <v>482490146</v>
      </c>
    </row>
    <row r="152" spans="1:6" x14ac:dyDescent="0.25">
      <c r="B152" s="111" t="s">
        <v>316</v>
      </c>
      <c r="C152" s="57"/>
      <c r="D152" s="58"/>
      <c r="E152" s="110">
        <v>0</v>
      </c>
      <c r="F152" s="250">
        <v>35905206</v>
      </c>
    </row>
    <row r="153" spans="1:6" x14ac:dyDescent="0.25">
      <c r="B153" s="111" t="s">
        <v>317</v>
      </c>
      <c r="C153" s="57"/>
      <c r="D153" s="58"/>
      <c r="E153" s="110">
        <v>846557806</v>
      </c>
      <c r="F153" s="250">
        <v>1345985750</v>
      </c>
    </row>
    <row r="154" spans="1:6" x14ac:dyDescent="0.25">
      <c r="B154" s="53" t="s">
        <v>65</v>
      </c>
      <c r="C154" s="54"/>
      <c r="D154" s="55"/>
      <c r="E154" s="60">
        <v>1101165204</v>
      </c>
      <c r="F154" s="60">
        <v>1919901154</v>
      </c>
    </row>
    <row r="156" spans="1:6" x14ac:dyDescent="0.25">
      <c r="A156" t="s">
        <v>149</v>
      </c>
      <c r="B156" s="61" t="s">
        <v>88</v>
      </c>
      <c r="C156" s="62"/>
      <c r="D156" s="63"/>
      <c r="E156" s="64" t="s">
        <v>427</v>
      </c>
      <c r="F156" s="65" t="s">
        <v>420</v>
      </c>
    </row>
    <row r="157" spans="1:6" x14ac:dyDescent="0.25">
      <c r="B157" s="109" t="s">
        <v>117</v>
      </c>
      <c r="C157" s="54"/>
      <c r="D157" s="55"/>
      <c r="E157" s="296">
        <v>6153626590.8100004</v>
      </c>
      <c r="F157" s="110">
        <v>6457142938</v>
      </c>
    </row>
    <row r="158" spans="1:6" x14ac:dyDescent="0.25">
      <c r="B158" s="109" t="s">
        <v>338</v>
      </c>
      <c r="C158" s="57"/>
      <c r="D158" s="58"/>
      <c r="E158" s="277">
        <v>977470786.18999994</v>
      </c>
      <c r="F158" s="110">
        <v>453896897</v>
      </c>
    </row>
    <row r="159" spans="1:6" x14ac:dyDescent="0.25">
      <c r="B159" s="111" t="s">
        <v>118</v>
      </c>
      <c r="C159" s="57"/>
      <c r="D159" s="58"/>
      <c r="E159" s="110">
        <v>0</v>
      </c>
      <c r="F159" s="110">
        <v>0</v>
      </c>
    </row>
    <row r="160" spans="1:6" x14ac:dyDescent="0.25">
      <c r="B160" s="111" t="s">
        <v>119</v>
      </c>
      <c r="C160" s="57"/>
      <c r="D160" s="58"/>
      <c r="E160" s="110">
        <v>0</v>
      </c>
      <c r="F160" s="110">
        <v>0</v>
      </c>
    </row>
    <row r="161" spans="1:6" x14ac:dyDescent="0.25">
      <c r="B161" s="53" t="s">
        <v>65</v>
      </c>
      <c r="C161" s="54"/>
      <c r="D161" s="55"/>
      <c r="E161" s="60">
        <v>7131097377</v>
      </c>
      <c r="F161" s="60">
        <v>6911039835</v>
      </c>
    </row>
    <row r="162" spans="1:6" x14ac:dyDescent="0.25">
      <c r="D162" s="132"/>
      <c r="E162" s="132"/>
      <c r="F162" s="132"/>
    </row>
    <row r="163" spans="1:6" x14ac:dyDescent="0.25">
      <c r="E163" s="132"/>
      <c r="F163" s="132"/>
    </row>
    <row r="164" spans="1:6" x14ac:dyDescent="0.25">
      <c r="A164" t="s">
        <v>150</v>
      </c>
      <c r="B164" s="61" t="s">
        <v>88</v>
      </c>
      <c r="C164" s="62"/>
      <c r="D164" s="63"/>
      <c r="E164" s="64" t="s">
        <v>197</v>
      </c>
      <c r="F164" s="65" t="s">
        <v>198</v>
      </c>
    </row>
    <row r="165" spans="1:6" x14ac:dyDescent="0.25">
      <c r="B165" s="109" t="s">
        <v>120</v>
      </c>
      <c r="C165" s="54"/>
      <c r="D165" s="55"/>
      <c r="E165" s="110">
        <v>15010615932</v>
      </c>
      <c r="F165" s="110">
        <v>6538591440</v>
      </c>
    </row>
    <row r="166" spans="1:6" x14ac:dyDescent="0.25">
      <c r="B166" s="111" t="s">
        <v>121</v>
      </c>
      <c r="C166" s="57"/>
      <c r="D166" s="58"/>
      <c r="E166" s="110">
        <v>0</v>
      </c>
      <c r="F166" s="110">
        <v>0</v>
      </c>
    </row>
    <row r="167" spans="1:6" x14ac:dyDescent="0.25">
      <c r="B167" s="111" t="s">
        <v>339</v>
      </c>
      <c r="C167" s="57"/>
      <c r="D167" s="58"/>
      <c r="E167" s="110">
        <v>0</v>
      </c>
      <c r="F167" s="110">
        <v>0</v>
      </c>
    </row>
    <row r="168" spans="1:6" x14ac:dyDescent="0.25">
      <c r="B168" s="53" t="s">
        <v>428</v>
      </c>
      <c r="C168" s="54"/>
      <c r="D168" s="55"/>
      <c r="E168" s="60">
        <v>15010615932</v>
      </c>
      <c r="F168" s="60">
        <v>6538591440</v>
      </c>
    </row>
    <row r="169" spans="1:6" x14ac:dyDescent="0.25">
      <c r="B169" s="53" t="s">
        <v>429</v>
      </c>
      <c r="C169" s="54"/>
      <c r="D169" s="55"/>
      <c r="E169" s="60">
        <v>10440810675</v>
      </c>
      <c r="F169" s="60">
        <v>8959169029</v>
      </c>
    </row>
    <row r="173" spans="1:6" x14ac:dyDescent="0.25">
      <c r="A173" t="s">
        <v>151</v>
      </c>
      <c r="B173" s="61" t="s">
        <v>88</v>
      </c>
      <c r="C173" s="62"/>
      <c r="D173" s="63"/>
      <c r="E173" s="64" t="s">
        <v>427</v>
      </c>
      <c r="F173" s="65" t="s">
        <v>420</v>
      </c>
    </row>
    <row r="174" spans="1:6" x14ac:dyDescent="0.25">
      <c r="B174" s="109" t="s">
        <v>122</v>
      </c>
      <c r="C174" s="54"/>
      <c r="D174" s="55"/>
      <c r="E174" s="110">
        <v>64157603</v>
      </c>
      <c r="F174" s="110">
        <v>85462460</v>
      </c>
    </row>
    <row r="175" spans="1:6" x14ac:dyDescent="0.25">
      <c r="B175" s="109" t="s">
        <v>123</v>
      </c>
      <c r="C175" s="57"/>
      <c r="D175" s="58"/>
      <c r="E175" s="110">
        <v>22152275</v>
      </c>
      <c r="F175" s="110">
        <v>7030939</v>
      </c>
    </row>
    <row r="176" spans="1:6" hidden="1" x14ac:dyDescent="0.25">
      <c r="B176" s="111" t="s">
        <v>124</v>
      </c>
      <c r="C176" s="57"/>
      <c r="D176" s="58"/>
      <c r="E176" s="110">
        <v>0</v>
      </c>
      <c r="F176" s="110">
        <v>0</v>
      </c>
    </row>
    <row r="177" spans="1:6" x14ac:dyDescent="0.25">
      <c r="B177" s="111" t="s">
        <v>125</v>
      </c>
      <c r="C177" s="57"/>
      <c r="D177" s="58"/>
      <c r="E177" s="110">
        <v>198021665</v>
      </c>
      <c r="F177" s="110">
        <v>93926305</v>
      </c>
    </row>
    <row r="178" spans="1:6" x14ac:dyDescent="0.25">
      <c r="B178" s="53" t="s">
        <v>65</v>
      </c>
      <c r="C178" s="54"/>
      <c r="D178" s="55"/>
      <c r="E178" s="60">
        <v>284331543</v>
      </c>
      <c r="F178" s="60">
        <v>186419704</v>
      </c>
    </row>
    <row r="179" spans="1:6" x14ac:dyDescent="0.25">
      <c r="E179" s="132"/>
      <c r="F179" s="132"/>
    </row>
    <row r="180" spans="1:6" x14ac:dyDescent="0.25">
      <c r="A180" t="s">
        <v>152</v>
      </c>
      <c r="B180" s="61" t="s">
        <v>88</v>
      </c>
      <c r="C180" s="62"/>
      <c r="D180" s="63"/>
      <c r="E180" s="64" t="s">
        <v>427</v>
      </c>
      <c r="F180" s="65" t="s">
        <v>420</v>
      </c>
    </row>
    <row r="181" spans="1:6" x14ac:dyDescent="0.25">
      <c r="B181" s="109" t="s">
        <v>126</v>
      </c>
      <c r="C181" s="54"/>
      <c r="D181" s="55"/>
      <c r="E181" s="110">
        <v>66936351</v>
      </c>
      <c r="F181" s="110">
        <v>67493462</v>
      </c>
    </row>
    <row r="182" spans="1:6" hidden="1" x14ac:dyDescent="0.25">
      <c r="B182" s="111" t="s">
        <v>201</v>
      </c>
      <c r="C182" s="57"/>
      <c r="D182" s="58"/>
      <c r="E182" s="110">
        <v>0</v>
      </c>
      <c r="F182" s="110">
        <v>0</v>
      </c>
    </row>
    <row r="183" spans="1:6" x14ac:dyDescent="0.25">
      <c r="B183" s="111" t="s">
        <v>324</v>
      </c>
      <c r="C183" s="57"/>
      <c r="D183" s="58"/>
      <c r="E183" s="110">
        <v>86975143</v>
      </c>
      <c r="F183" s="110">
        <v>73738549</v>
      </c>
    </row>
    <row r="184" spans="1:6" hidden="1" x14ac:dyDescent="0.25">
      <c r="B184" s="111" t="s">
        <v>202</v>
      </c>
      <c r="C184" s="57"/>
      <c r="D184" s="58"/>
      <c r="E184" s="110">
        <v>0</v>
      </c>
      <c r="F184" s="110">
        <v>0</v>
      </c>
    </row>
    <row r="185" spans="1:6" x14ac:dyDescent="0.25">
      <c r="B185" s="53" t="s">
        <v>65</v>
      </c>
      <c r="C185" s="54"/>
      <c r="D185" s="55"/>
      <c r="E185" s="60">
        <v>153911494</v>
      </c>
      <c r="F185" s="60">
        <v>141232011</v>
      </c>
    </row>
    <row r="186" spans="1:6" x14ac:dyDescent="0.25">
      <c r="E186" s="132"/>
      <c r="F186" s="132"/>
    </row>
    <row r="187" spans="1:6" x14ac:dyDescent="0.25">
      <c r="A187" t="s">
        <v>127</v>
      </c>
      <c r="B187" s="61" t="s">
        <v>88</v>
      </c>
      <c r="C187" s="62"/>
      <c r="D187" s="63"/>
      <c r="E187" s="64" t="s">
        <v>427</v>
      </c>
      <c r="F187" s="65" t="s">
        <v>420</v>
      </c>
    </row>
    <row r="188" spans="1:6" hidden="1" x14ac:dyDescent="0.25">
      <c r="B188" s="109" t="s">
        <v>129</v>
      </c>
      <c r="C188" s="54"/>
      <c r="D188" s="55"/>
      <c r="E188" s="110">
        <v>0</v>
      </c>
      <c r="F188" s="110">
        <v>0</v>
      </c>
    </row>
    <row r="189" spans="1:6" x14ac:dyDescent="0.25">
      <c r="B189" s="109" t="s">
        <v>130</v>
      </c>
      <c r="C189" s="57"/>
      <c r="D189" s="58"/>
      <c r="E189" s="110">
        <v>0</v>
      </c>
      <c r="F189" s="110">
        <v>4058167</v>
      </c>
    </row>
    <row r="190" spans="1:6" ht="15" hidden="1" customHeight="1" x14ac:dyDescent="0.25">
      <c r="B190" s="111" t="s">
        <v>322</v>
      </c>
      <c r="C190" s="57"/>
      <c r="D190" s="58"/>
      <c r="E190" s="110">
        <v>0</v>
      </c>
      <c r="F190" s="110">
        <v>0</v>
      </c>
    </row>
    <row r="191" spans="1:6" x14ac:dyDescent="0.25">
      <c r="B191" s="111" t="s">
        <v>333</v>
      </c>
      <c r="C191" s="57"/>
      <c r="D191" s="58"/>
      <c r="E191" s="110">
        <v>0</v>
      </c>
      <c r="F191" s="110">
        <v>18620177</v>
      </c>
    </row>
    <row r="192" spans="1:6" hidden="1" x14ac:dyDescent="0.25">
      <c r="B192" s="111" t="s">
        <v>355</v>
      </c>
      <c r="C192" s="57"/>
      <c r="D192" s="58"/>
      <c r="E192" s="110">
        <v>0</v>
      </c>
      <c r="F192" s="110">
        <v>0</v>
      </c>
    </row>
    <row r="193" spans="1:6" x14ac:dyDescent="0.25">
      <c r="B193" s="111" t="s">
        <v>131</v>
      </c>
      <c r="C193" s="57"/>
      <c r="D193" s="58"/>
      <c r="E193" s="110">
        <v>287519890</v>
      </c>
      <c r="F193" s="110">
        <v>213509216</v>
      </c>
    </row>
    <row r="194" spans="1:6" x14ac:dyDescent="0.25">
      <c r="B194" s="53" t="s">
        <v>65</v>
      </c>
      <c r="C194" s="54"/>
      <c r="D194" s="55"/>
      <c r="E194" s="60">
        <v>287519890</v>
      </c>
      <c r="F194" s="60">
        <v>236187560</v>
      </c>
    </row>
    <row r="195" spans="1:6" x14ac:dyDescent="0.25">
      <c r="E195" s="132"/>
      <c r="F195" s="132"/>
    </row>
    <row r="196" spans="1:6" x14ac:dyDescent="0.25">
      <c r="A196" t="s">
        <v>128</v>
      </c>
      <c r="B196" s="61" t="s">
        <v>88</v>
      </c>
      <c r="C196" s="62"/>
      <c r="D196" s="63"/>
      <c r="E196" s="64" t="s">
        <v>427</v>
      </c>
      <c r="F196" s="65" t="s">
        <v>420</v>
      </c>
    </row>
    <row r="197" spans="1:6" x14ac:dyDescent="0.25">
      <c r="B197" s="53" t="s">
        <v>132</v>
      </c>
      <c r="C197" s="54"/>
      <c r="D197" s="55"/>
      <c r="E197" s="110">
        <v>587894665</v>
      </c>
      <c r="F197" s="110">
        <v>564273083</v>
      </c>
    </row>
    <row r="198" spans="1:6" x14ac:dyDescent="0.25">
      <c r="B198" s="53" t="s">
        <v>290</v>
      </c>
      <c r="C198" s="57"/>
      <c r="D198" s="58"/>
      <c r="E198" s="110">
        <v>-1178622985</v>
      </c>
      <c r="F198" s="110">
        <v>-1224382870</v>
      </c>
    </row>
    <row r="199" spans="1:6" x14ac:dyDescent="0.25">
      <c r="B199" s="56" t="s">
        <v>22</v>
      </c>
      <c r="C199" s="57"/>
      <c r="D199" s="58"/>
      <c r="E199" s="110">
        <v>1836655221</v>
      </c>
      <c r="F199" s="110">
        <v>1469210072</v>
      </c>
    </row>
    <row r="200" spans="1:6" x14ac:dyDescent="0.25">
      <c r="B200" s="53" t="s">
        <v>65</v>
      </c>
      <c r="C200" s="54"/>
      <c r="D200" s="55"/>
      <c r="E200" s="60">
        <v>1245926901</v>
      </c>
      <c r="F200" s="60">
        <v>809100285</v>
      </c>
    </row>
    <row r="207" spans="1:6" x14ac:dyDescent="0.25">
      <c r="A207" s="261" t="s">
        <v>364</v>
      </c>
      <c r="B207" s="289" t="s">
        <v>88</v>
      </c>
      <c r="C207" s="290"/>
      <c r="D207" s="291"/>
      <c r="E207" s="292" t="s">
        <v>419</v>
      </c>
      <c r="F207" s="284" t="s">
        <v>420</v>
      </c>
    </row>
    <row r="208" spans="1:6" x14ac:dyDescent="0.25">
      <c r="A208" s="261"/>
      <c r="B208" s="293" t="s">
        <v>299</v>
      </c>
      <c r="C208" s="294"/>
      <c r="D208" s="295"/>
      <c r="E208" s="250">
        <v>2000000000</v>
      </c>
      <c r="F208" s="266">
        <v>2000000000</v>
      </c>
    </row>
    <row r="209" spans="1:6" x14ac:dyDescent="0.25">
      <c r="A209" s="261"/>
      <c r="B209" s="293" t="s">
        <v>300</v>
      </c>
      <c r="C209" s="294"/>
      <c r="D209" s="295"/>
      <c r="E209" s="250">
        <v>296000000</v>
      </c>
      <c r="F209" s="266">
        <v>296000000</v>
      </c>
    </row>
    <row r="210" spans="1:6" x14ac:dyDescent="0.25">
      <c r="A210" s="261"/>
      <c r="B210" s="265" t="s">
        <v>301</v>
      </c>
      <c r="C210" s="267"/>
      <c r="D210" s="268"/>
      <c r="E210" s="266">
        <v>-1178622985</v>
      </c>
      <c r="F210" s="266">
        <v>-1224382870</v>
      </c>
    </row>
    <row r="211" spans="1:6" x14ac:dyDescent="0.25">
      <c r="A211" s="261"/>
      <c r="B211" s="262" t="s">
        <v>65</v>
      </c>
      <c r="C211" s="263"/>
      <c r="D211" s="264"/>
      <c r="E211" s="269">
        <v>1117377015</v>
      </c>
      <c r="F211" s="269">
        <v>1071617130</v>
      </c>
    </row>
    <row r="217" spans="1:6" x14ac:dyDescent="0.25">
      <c r="B217" t="s">
        <v>356</v>
      </c>
    </row>
    <row r="219" spans="1:6" s="9" customFormat="1" x14ac:dyDescent="0.25">
      <c r="B219" s="302" t="s">
        <v>88</v>
      </c>
      <c r="C219" s="303" t="s">
        <v>427</v>
      </c>
      <c r="D219" s="303" t="s">
        <v>420</v>
      </c>
    </row>
    <row r="220" spans="1:6" x14ac:dyDescent="0.25">
      <c r="B220" s="301" t="s">
        <v>302</v>
      </c>
      <c r="C220" s="281">
        <v>3214136798</v>
      </c>
      <c r="D220" s="281">
        <v>2120196509</v>
      </c>
    </row>
    <row r="221" spans="1:6" x14ac:dyDescent="0.25">
      <c r="B221" s="301" t="s">
        <v>303</v>
      </c>
      <c r="C221" s="281">
        <v>7378958788</v>
      </c>
      <c r="D221" s="281">
        <v>6921158515</v>
      </c>
    </row>
    <row r="222" spans="1:6" x14ac:dyDescent="0.25">
      <c r="B222" s="301" t="s">
        <v>304</v>
      </c>
      <c r="C222" s="281">
        <v>-825686232</v>
      </c>
      <c r="D222" s="281">
        <v>-642106774</v>
      </c>
    </row>
    <row r="223" spans="1:6" x14ac:dyDescent="0.25">
      <c r="B223" s="301" t="s">
        <v>305</v>
      </c>
      <c r="C223" s="281">
        <v>760245089</v>
      </c>
      <c r="D223" s="281">
        <v>739882570</v>
      </c>
    </row>
    <row r="224" spans="1:6" x14ac:dyDescent="0.25">
      <c r="B224" s="301" t="s">
        <v>306</v>
      </c>
      <c r="C224" s="281">
        <v>-309571281</v>
      </c>
      <c r="D224" s="281">
        <v>-135436532</v>
      </c>
    </row>
    <row r="225" spans="2:6" x14ac:dyDescent="0.25">
      <c r="B225" s="301" t="s">
        <v>307</v>
      </c>
      <c r="C225" s="281">
        <v>262283268</v>
      </c>
      <c r="D225" s="281">
        <v>216140890</v>
      </c>
    </row>
    <row r="226" spans="2:6" x14ac:dyDescent="0.25">
      <c r="B226" s="301" t="s">
        <v>308</v>
      </c>
      <c r="C226" s="281">
        <v>-22248790</v>
      </c>
      <c r="D226" s="281">
        <v>-3903777</v>
      </c>
    </row>
    <row r="227" spans="2:6" x14ac:dyDescent="0.25">
      <c r="B227" s="301" t="s">
        <v>309</v>
      </c>
      <c r="C227" s="281">
        <v>629625080</v>
      </c>
      <c r="D227" s="281">
        <v>20829378</v>
      </c>
    </row>
    <row r="228" spans="2:6" x14ac:dyDescent="0.25">
      <c r="B228" s="301" t="s">
        <v>310</v>
      </c>
      <c r="C228" s="281">
        <v>458234222</v>
      </c>
      <c r="D228" s="281">
        <v>183707382</v>
      </c>
    </row>
    <row r="229" spans="2:6" x14ac:dyDescent="0.25">
      <c r="B229" s="301" t="s">
        <v>311</v>
      </c>
      <c r="C229" s="281">
        <v>-65263385</v>
      </c>
      <c r="D229" s="281">
        <v>-3355692</v>
      </c>
    </row>
    <row r="230" spans="2:6" x14ac:dyDescent="0.25">
      <c r="B230" s="301" t="s">
        <v>312</v>
      </c>
      <c r="C230" s="281">
        <v>1474381309</v>
      </c>
      <c r="D230" s="281">
        <v>1461031847</v>
      </c>
    </row>
    <row r="231" spans="2:6" x14ac:dyDescent="0.25">
      <c r="B231" s="301" t="s">
        <v>313</v>
      </c>
      <c r="C231" s="281">
        <v>-1225093748</v>
      </c>
      <c r="D231" s="281">
        <v>-1078774270</v>
      </c>
    </row>
    <row r="232" spans="2:6" x14ac:dyDescent="0.25">
      <c r="B232" s="301" t="s">
        <v>314</v>
      </c>
      <c r="C232" s="281">
        <v>2772690582</v>
      </c>
      <c r="D232" s="281">
        <v>2303487860</v>
      </c>
    </row>
    <row r="233" spans="2:6" x14ac:dyDescent="0.25">
      <c r="B233" s="301" t="s">
        <v>315</v>
      </c>
      <c r="C233" s="281">
        <v>-907307253</v>
      </c>
      <c r="D233" s="281">
        <v>-526183334</v>
      </c>
    </row>
    <row r="234" spans="2:6" s="9" customFormat="1" x14ac:dyDescent="0.25">
      <c r="B234" s="302" t="s">
        <v>65</v>
      </c>
      <c r="C234" s="270">
        <v>13595384447</v>
      </c>
      <c r="D234" s="270">
        <v>11576674572</v>
      </c>
    </row>
    <row r="239" spans="2:6" ht="15.75" x14ac:dyDescent="0.25">
      <c r="B239" s="66" t="s">
        <v>90</v>
      </c>
    </row>
    <row r="240" spans="2:6" x14ac:dyDescent="0.25">
      <c r="E240" s="59"/>
      <c r="F240" s="59"/>
    </row>
    <row r="241" spans="1:6" x14ac:dyDescent="0.25">
      <c r="A241" t="s">
        <v>362</v>
      </c>
      <c r="B241" s="61" t="s">
        <v>88</v>
      </c>
      <c r="C241" s="62"/>
      <c r="D241" s="63"/>
      <c r="E241" s="64" t="s">
        <v>427</v>
      </c>
      <c r="F241" s="65" t="s">
        <v>420</v>
      </c>
    </row>
    <row r="242" spans="1:6" x14ac:dyDescent="0.25">
      <c r="B242" s="109" t="s">
        <v>365</v>
      </c>
      <c r="C242" s="54"/>
      <c r="D242" s="55"/>
      <c r="E242" s="110">
        <v>983455451</v>
      </c>
      <c r="F242" s="110">
        <v>0</v>
      </c>
    </row>
    <row r="243" spans="1:6" x14ac:dyDescent="0.25">
      <c r="B243" s="111" t="s">
        <v>116</v>
      </c>
      <c r="C243" s="57"/>
      <c r="D243" s="58"/>
      <c r="E243" s="110">
        <v>0</v>
      </c>
      <c r="F243" s="110">
        <v>0</v>
      </c>
    </row>
    <row r="244" spans="1:6" x14ac:dyDescent="0.25">
      <c r="B244" s="53" t="s">
        <v>65</v>
      </c>
      <c r="C244" s="54"/>
      <c r="D244" s="55"/>
      <c r="E244" s="60">
        <v>983455451</v>
      </c>
      <c r="F244" s="60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44"/>
  <sheetViews>
    <sheetView workbookViewId="0">
      <selection activeCell="C34" sqref="C34:C36"/>
    </sheetView>
  </sheetViews>
  <sheetFormatPr baseColWidth="10" defaultRowHeight="9" x14ac:dyDescent="0.15"/>
  <cols>
    <col min="1" max="1" width="11.42578125" style="107"/>
    <col min="2" max="2" width="3.42578125" style="133" hidden="1" customWidth="1"/>
    <col min="3" max="3" width="18.85546875" style="107" bestFit="1" customWidth="1"/>
    <col min="4" max="4" width="12" style="133" bestFit="1" customWidth="1"/>
    <col min="5" max="5" width="10.7109375" style="107" customWidth="1"/>
    <col min="6" max="6" width="12" style="107" customWidth="1"/>
    <col min="7" max="7" width="10.28515625" style="107" bestFit="1" customWidth="1"/>
    <col min="8" max="8" width="6" style="107" bestFit="1" customWidth="1"/>
    <col min="9" max="9" width="11.85546875" style="107" bestFit="1" customWidth="1"/>
    <col min="10" max="10" width="11.5703125" style="107" bestFit="1" customWidth="1"/>
    <col min="11" max="11" width="10.28515625" style="107" bestFit="1" customWidth="1"/>
    <col min="12" max="12" width="11.140625" style="107" bestFit="1" customWidth="1"/>
    <col min="13" max="13" width="10.28515625" style="107" bestFit="1" customWidth="1"/>
    <col min="14" max="14" width="6.85546875" style="107" customWidth="1"/>
    <col min="15" max="15" width="11.5703125" style="107" bestFit="1" customWidth="1"/>
    <col min="16" max="16" width="13.140625" style="107" bestFit="1" customWidth="1"/>
    <col min="17" max="18" width="13.140625" style="107" customWidth="1"/>
    <col min="19" max="19" width="11.42578125" style="107"/>
    <col min="20" max="20" width="13.7109375" style="107" bestFit="1" customWidth="1"/>
    <col min="21" max="21" width="11.42578125" style="107"/>
    <col min="22" max="22" width="13.7109375" style="107" bestFit="1" customWidth="1"/>
    <col min="23" max="16384" width="11.42578125" style="107"/>
  </cols>
  <sheetData>
    <row r="2" spans="2:21" x14ac:dyDescent="0.15">
      <c r="D2" s="134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</row>
    <row r="3" spans="2:21" x14ac:dyDescent="0.15">
      <c r="B3" s="107"/>
      <c r="C3" s="135"/>
      <c r="D3" s="107"/>
      <c r="E3" s="136" t="s">
        <v>323</v>
      </c>
      <c r="F3" s="136"/>
      <c r="G3" s="135"/>
      <c r="H3" s="135"/>
      <c r="I3" s="135"/>
      <c r="J3" s="135"/>
      <c r="K3" s="135"/>
      <c r="L3" s="135"/>
      <c r="M3" s="135"/>
      <c r="N3" s="135"/>
      <c r="O3" s="135"/>
      <c r="P3" s="136" t="s">
        <v>161</v>
      </c>
      <c r="Q3" s="136"/>
      <c r="S3" s="135"/>
    </row>
    <row r="4" spans="2:21" x14ac:dyDescent="0.15">
      <c r="B4" s="135"/>
      <c r="C4" s="135"/>
      <c r="D4" s="107"/>
      <c r="E4" s="137" t="str">
        <f>'[1]gtos costos'!C4</f>
        <v>1° DE ENERO AL 31 MARZO DE 2019 y 2018</v>
      </c>
      <c r="G4" s="135"/>
      <c r="H4" s="135"/>
      <c r="I4" s="138"/>
      <c r="J4" s="138"/>
      <c r="K4" s="135"/>
      <c r="L4" s="135"/>
      <c r="M4" s="135"/>
      <c r="N4" s="135"/>
      <c r="O4" s="135"/>
      <c r="P4" s="135"/>
      <c r="Q4" s="135"/>
      <c r="R4" s="135"/>
      <c r="S4" s="135"/>
    </row>
    <row r="5" spans="2:21" x14ac:dyDescent="0.15">
      <c r="B5" s="136" t="s">
        <v>31</v>
      </c>
      <c r="C5" s="135"/>
      <c r="D5" s="107"/>
      <c r="F5" s="136" t="s">
        <v>31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7" spans="2:21" x14ac:dyDescent="0.15">
      <c r="B7" s="139"/>
      <c r="C7" s="140"/>
      <c r="D7" s="373" t="s">
        <v>136</v>
      </c>
      <c r="E7" s="374"/>
      <c r="F7" s="374"/>
      <c r="G7" s="374"/>
      <c r="H7" s="374"/>
      <c r="I7" s="375"/>
      <c r="J7" s="373" t="s">
        <v>157</v>
      </c>
      <c r="K7" s="374"/>
      <c r="L7" s="374"/>
      <c r="M7" s="374"/>
      <c r="N7" s="374"/>
      <c r="O7" s="375"/>
      <c r="P7" s="140"/>
      <c r="Q7" s="257"/>
      <c r="R7" s="257"/>
      <c r="S7" s="108"/>
    </row>
    <row r="8" spans="2:21" x14ac:dyDescent="0.15">
      <c r="B8" s="141"/>
      <c r="C8" s="142"/>
      <c r="D8" s="139" t="s">
        <v>153</v>
      </c>
      <c r="E8" s="140"/>
      <c r="F8" s="139"/>
      <c r="G8" s="139"/>
      <c r="H8" s="139"/>
      <c r="I8" s="139" t="s">
        <v>153</v>
      </c>
      <c r="J8" s="139" t="s">
        <v>153</v>
      </c>
      <c r="K8" s="140"/>
      <c r="L8" s="139"/>
      <c r="M8" s="139"/>
      <c r="N8" s="139"/>
      <c r="O8" s="139" t="s">
        <v>153</v>
      </c>
      <c r="P8" s="142"/>
      <c r="Q8" s="257"/>
      <c r="R8" s="257"/>
      <c r="S8" s="108"/>
      <c r="T8" s="123"/>
    </row>
    <row r="9" spans="2:21" x14ac:dyDescent="0.15">
      <c r="B9" s="143" t="s">
        <v>133</v>
      </c>
      <c r="C9" s="144" t="s">
        <v>25</v>
      </c>
      <c r="D9" s="145" t="s">
        <v>431</v>
      </c>
      <c r="E9" s="143" t="s">
        <v>154</v>
      </c>
      <c r="F9" s="143" t="s">
        <v>155</v>
      </c>
      <c r="G9" s="143" t="s">
        <v>26</v>
      </c>
      <c r="H9" s="143" t="s">
        <v>156</v>
      </c>
      <c r="I9" s="145" t="str">
        <f>[1]notas!E1</f>
        <v>31.03.19</v>
      </c>
      <c r="J9" s="145" t="str">
        <f>D9</f>
        <v>01.01.2019</v>
      </c>
      <c r="K9" s="143" t="s">
        <v>154</v>
      </c>
      <c r="L9" s="143" t="s">
        <v>155</v>
      </c>
      <c r="M9" s="143" t="s">
        <v>26</v>
      </c>
      <c r="N9" s="143" t="s">
        <v>156</v>
      </c>
      <c r="O9" s="145" t="str">
        <f>I9</f>
        <v>31.03.19</v>
      </c>
      <c r="P9" s="143" t="s">
        <v>135</v>
      </c>
      <c r="Q9" s="258"/>
      <c r="R9" s="258"/>
      <c r="S9" s="108"/>
    </row>
    <row r="10" spans="2:21" x14ac:dyDescent="0.15">
      <c r="B10" s="146"/>
      <c r="C10" s="147"/>
      <c r="D10" s="148"/>
      <c r="E10" s="125"/>
      <c r="F10" s="148"/>
      <c r="G10" s="125"/>
      <c r="H10" s="148"/>
      <c r="I10" s="148"/>
      <c r="J10" s="149"/>
      <c r="K10" s="149"/>
      <c r="L10" s="149"/>
      <c r="M10" s="149"/>
      <c r="N10" s="149"/>
      <c r="O10" s="149"/>
      <c r="P10" s="149"/>
      <c r="Q10" s="259"/>
      <c r="R10" s="259"/>
    </row>
    <row r="11" spans="2:21" x14ac:dyDescent="0.15">
      <c r="B11" s="150">
        <v>1</v>
      </c>
      <c r="C11" s="282" t="s">
        <v>137</v>
      </c>
      <c r="D11" s="149">
        <v>7378958788</v>
      </c>
      <c r="E11" s="125">
        <v>0</v>
      </c>
      <c r="F11" s="149">
        <v>0</v>
      </c>
      <c r="G11" s="125">
        <v>0</v>
      </c>
      <c r="H11" s="149">
        <v>0</v>
      </c>
      <c r="I11" s="149">
        <f>+D11+E11-F11+G11+H11</f>
        <v>7378958788</v>
      </c>
      <c r="J11" s="149">
        <v>779124675</v>
      </c>
      <c r="K11" s="149">
        <f>15520519*3</f>
        <v>46561557</v>
      </c>
      <c r="L11" s="149">
        <v>0</v>
      </c>
      <c r="M11" s="149">
        <v>0</v>
      </c>
      <c r="N11" s="149">
        <v>0</v>
      </c>
      <c r="O11" s="149">
        <f>+J11+K11-L11-M11+N11</f>
        <v>825686232</v>
      </c>
      <c r="P11" s="149">
        <f>+I11-O11</f>
        <v>6553272556</v>
      </c>
      <c r="Q11" s="259"/>
      <c r="R11" s="259"/>
      <c r="T11" s="123"/>
    </row>
    <row r="12" spans="2:21" x14ac:dyDescent="0.15">
      <c r="B12" s="150"/>
      <c r="C12" s="282"/>
      <c r="D12" s="149"/>
      <c r="E12" s="125"/>
      <c r="F12" s="149"/>
      <c r="G12" s="125"/>
      <c r="H12" s="149"/>
      <c r="I12" s="149"/>
      <c r="J12" s="149"/>
      <c r="K12" s="149"/>
      <c r="L12" s="149"/>
      <c r="M12" s="149"/>
      <c r="N12" s="149"/>
      <c r="O12" s="149"/>
      <c r="P12" s="149"/>
      <c r="Q12" s="259"/>
      <c r="R12" s="259"/>
      <c r="T12" s="123"/>
    </row>
    <row r="13" spans="2:21" x14ac:dyDescent="0.15">
      <c r="B13" s="150">
        <v>2</v>
      </c>
      <c r="C13" s="282" t="s">
        <v>138</v>
      </c>
      <c r="D13" s="149">
        <v>760245089</v>
      </c>
      <c r="E13" s="149">
        <v>0</v>
      </c>
      <c r="F13" s="149">
        <v>0</v>
      </c>
      <c r="G13" s="125">
        <v>0</v>
      </c>
      <c r="H13" s="149">
        <v>0</v>
      </c>
      <c r="I13" s="149">
        <f>+D13+E13-F13+G13+H13</f>
        <v>760245089</v>
      </c>
      <c r="J13" s="149">
        <v>267384810</v>
      </c>
      <c r="K13" s="149">
        <f>14062157*3</f>
        <v>42186471</v>
      </c>
      <c r="L13" s="149">
        <v>0</v>
      </c>
      <c r="M13" s="149">
        <v>0</v>
      </c>
      <c r="N13" s="149">
        <v>0</v>
      </c>
      <c r="O13" s="149">
        <f>+J13+K13-L13-M13+N13</f>
        <v>309571281</v>
      </c>
      <c r="P13" s="149">
        <f>+I13-O13</f>
        <v>450673808</v>
      </c>
      <c r="Q13" s="259"/>
      <c r="R13" s="259"/>
      <c r="T13" s="123"/>
    </row>
    <row r="14" spans="2:21" x14ac:dyDescent="0.15">
      <c r="B14" s="150"/>
      <c r="C14" s="282"/>
      <c r="D14" s="149"/>
      <c r="E14" s="125"/>
      <c r="F14" s="149"/>
      <c r="G14" s="125"/>
      <c r="H14" s="149"/>
      <c r="I14" s="149"/>
      <c r="J14" s="149"/>
      <c r="K14" s="149"/>
      <c r="L14" s="149"/>
      <c r="M14" s="149"/>
      <c r="N14" s="149"/>
      <c r="O14" s="149"/>
      <c r="P14" s="149"/>
      <c r="Q14" s="259"/>
      <c r="R14" s="259"/>
      <c r="T14" s="123"/>
    </row>
    <row r="15" spans="2:21" x14ac:dyDescent="0.15">
      <c r="B15" s="150">
        <v>3</v>
      </c>
      <c r="C15" s="282" t="s">
        <v>139</v>
      </c>
      <c r="D15" s="149">
        <v>262283268</v>
      </c>
      <c r="E15" s="125">
        <v>0</v>
      </c>
      <c r="F15" s="149">
        <v>0</v>
      </c>
      <c r="G15" s="125">
        <v>0</v>
      </c>
      <c r="H15" s="149">
        <v>0</v>
      </c>
      <c r="I15" s="149">
        <f>+D15+E15-F15+G15+H15</f>
        <v>262283268</v>
      </c>
      <c r="J15" s="149">
        <v>15494995</v>
      </c>
      <c r="K15" s="149">
        <f>2251265*3</f>
        <v>6753795</v>
      </c>
      <c r="L15" s="149">
        <v>0</v>
      </c>
      <c r="M15" s="149">
        <v>0</v>
      </c>
      <c r="N15" s="149">
        <v>0</v>
      </c>
      <c r="O15" s="149">
        <f>+J15+K15-L15-M15+N15</f>
        <v>22248790</v>
      </c>
      <c r="P15" s="149">
        <f>+I15-O15</f>
        <v>240034478</v>
      </c>
      <c r="Q15" s="259"/>
      <c r="R15" s="259"/>
      <c r="U15" s="123"/>
    </row>
    <row r="16" spans="2:21" x14ac:dyDescent="0.15">
      <c r="B16" s="150"/>
      <c r="C16" s="282"/>
      <c r="D16" s="149"/>
      <c r="E16" s="125"/>
      <c r="F16" s="149"/>
      <c r="G16" s="125"/>
      <c r="H16" s="149"/>
      <c r="I16" s="149"/>
      <c r="J16" s="149"/>
      <c r="K16" s="149"/>
      <c r="L16" s="149"/>
      <c r="M16" s="149"/>
      <c r="N16" s="149"/>
      <c r="O16" s="149"/>
      <c r="P16" s="149"/>
      <c r="Q16" s="259"/>
      <c r="R16" s="259"/>
    </row>
    <row r="17" spans="2:21" x14ac:dyDescent="0.15">
      <c r="B17" s="150">
        <v>4</v>
      </c>
      <c r="C17" s="282" t="s">
        <v>140</v>
      </c>
      <c r="D17" s="149">
        <v>1083387530</v>
      </c>
      <c r="E17" s="125">
        <f>3864449+607323</f>
        <v>4471772</v>
      </c>
      <c r="F17" s="149">
        <v>0</v>
      </c>
      <c r="G17" s="125">
        <v>0</v>
      </c>
      <c r="H17" s="149">
        <v>0</v>
      </c>
      <c r="I17" s="149">
        <f>+D17+E17-F17+G17+H17</f>
        <v>1087859302</v>
      </c>
      <c r="J17" s="149">
        <v>13319507</v>
      </c>
      <c r="K17" s="149">
        <f>17314626*3</f>
        <v>51943878</v>
      </c>
      <c r="L17" s="149">
        <v>0</v>
      </c>
      <c r="M17" s="149">
        <v>0</v>
      </c>
      <c r="N17" s="149">
        <v>0</v>
      </c>
      <c r="O17" s="149">
        <f>+J17+K17-L17-M17+N17</f>
        <v>65263385</v>
      </c>
      <c r="P17" s="149">
        <f>+I17-O17</f>
        <v>1022595917</v>
      </c>
      <c r="Q17" s="259"/>
      <c r="R17" s="259"/>
    </row>
    <row r="18" spans="2:21" x14ac:dyDescent="0.15">
      <c r="B18" s="150"/>
      <c r="C18" s="282"/>
      <c r="D18" s="149"/>
      <c r="E18" s="125"/>
      <c r="F18" s="149"/>
      <c r="G18" s="125"/>
      <c r="H18" s="149"/>
      <c r="I18" s="149"/>
      <c r="J18" s="149"/>
      <c r="K18" s="149"/>
      <c r="L18" s="149"/>
      <c r="M18" s="149"/>
      <c r="N18" s="149"/>
      <c r="O18" s="149"/>
      <c r="P18" s="149"/>
      <c r="Q18" s="259"/>
      <c r="R18" s="259"/>
    </row>
    <row r="19" spans="2:21" x14ac:dyDescent="0.15">
      <c r="B19" s="150">
        <v>5</v>
      </c>
      <c r="C19" s="282" t="s">
        <v>141</v>
      </c>
      <c r="D19" s="149">
        <v>1474381309</v>
      </c>
      <c r="E19" s="125">
        <v>0</v>
      </c>
      <c r="F19" s="149">
        <v>0</v>
      </c>
      <c r="G19" s="125">
        <v>0</v>
      </c>
      <c r="H19" s="149">
        <v>0</v>
      </c>
      <c r="I19" s="149">
        <f>+D19+E19-F19+G19+H19</f>
        <v>1474381309</v>
      </c>
      <c r="J19" s="149">
        <v>1187982500</v>
      </c>
      <c r="K19" s="149">
        <f>12370416*3</f>
        <v>37111248</v>
      </c>
      <c r="L19" s="149">
        <v>0</v>
      </c>
      <c r="M19" s="149">
        <v>0</v>
      </c>
      <c r="N19" s="149">
        <v>0</v>
      </c>
      <c r="O19" s="149">
        <f>+J19+K19-L19-M19+N19</f>
        <v>1225093748</v>
      </c>
      <c r="P19" s="149">
        <f>+I19-O19</f>
        <v>249287561</v>
      </c>
      <c r="Q19" s="259"/>
      <c r="R19" s="259"/>
    </row>
    <row r="20" spans="2:21" x14ac:dyDescent="0.15">
      <c r="B20" s="150"/>
      <c r="C20" s="282"/>
      <c r="D20" s="149"/>
      <c r="E20" s="125"/>
      <c r="F20" s="149"/>
      <c r="G20" s="125"/>
      <c r="H20" s="149"/>
      <c r="I20" s="149"/>
      <c r="J20" s="149"/>
      <c r="K20" s="149"/>
      <c r="L20" s="149"/>
      <c r="M20" s="149"/>
      <c r="N20" s="149"/>
      <c r="O20" s="149"/>
      <c r="P20" s="149"/>
      <c r="Q20" s="259"/>
      <c r="R20" s="259"/>
    </row>
    <row r="21" spans="2:21" x14ac:dyDescent="0.15">
      <c r="B21" s="150"/>
      <c r="C21" s="282" t="s">
        <v>220</v>
      </c>
      <c r="D21" s="149">
        <v>2663599674</v>
      </c>
      <c r="E21" s="125">
        <f>36363636+16363636+27272727+20000000+9090909</f>
        <v>109090908</v>
      </c>
      <c r="F21" s="149">
        <v>0</v>
      </c>
      <c r="G21" s="125">
        <v>0</v>
      </c>
      <c r="H21" s="149">
        <v>0</v>
      </c>
      <c r="I21" s="149">
        <f>+D21+E21-F21+G21+H21</f>
        <v>2772690582</v>
      </c>
      <c r="J21" s="149">
        <v>792609270</v>
      </c>
      <c r="K21" s="149">
        <f>38232661*3</f>
        <v>114697983</v>
      </c>
      <c r="L21" s="149">
        <v>0</v>
      </c>
      <c r="M21" s="149">
        <v>0</v>
      </c>
      <c r="N21" s="149">
        <v>0</v>
      </c>
      <c r="O21" s="149">
        <f>+J21+K21-L21-M21+N21</f>
        <v>907307253</v>
      </c>
      <c r="P21" s="149">
        <f>+I21-O21</f>
        <v>1865383329</v>
      </c>
      <c r="Q21" s="259"/>
      <c r="R21" s="259"/>
    </row>
    <row r="22" spans="2:21" x14ac:dyDescent="0.15">
      <c r="B22" s="150"/>
      <c r="C22" s="282"/>
      <c r="D22" s="149"/>
      <c r="E22" s="125"/>
      <c r="F22" s="149"/>
      <c r="G22" s="125"/>
      <c r="H22" s="149"/>
      <c r="I22" s="149"/>
      <c r="J22" s="149"/>
      <c r="K22" s="149"/>
      <c r="L22" s="149"/>
      <c r="M22" s="149"/>
      <c r="N22" s="149"/>
      <c r="O22" s="149"/>
      <c r="P22" s="149"/>
      <c r="Q22" s="259"/>
      <c r="R22" s="259"/>
    </row>
    <row r="23" spans="2:21" hidden="1" x14ac:dyDescent="0.15">
      <c r="B23" s="150">
        <v>6</v>
      </c>
      <c r="C23" s="147" t="s">
        <v>142</v>
      </c>
      <c r="D23" s="149">
        <v>0</v>
      </c>
      <c r="E23" s="125">
        <v>0</v>
      </c>
      <c r="F23" s="149">
        <v>0</v>
      </c>
      <c r="G23" s="125">
        <v>0</v>
      </c>
      <c r="H23" s="149">
        <v>0</v>
      </c>
      <c r="I23" s="149">
        <f>+D23+E23-F23+G23+H23</f>
        <v>0</v>
      </c>
      <c r="J23" s="149">
        <v>0</v>
      </c>
      <c r="K23" s="149">
        <v>0</v>
      </c>
      <c r="L23" s="149">
        <v>0</v>
      </c>
      <c r="M23" s="149">
        <v>0</v>
      </c>
      <c r="N23" s="149">
        <v>0</v>
      </c>
      <c r="O23" s="149">
        <f>+J23+K23-L23-M23+N23</f>
        <v>0</v>
      </c>
      <c r="P23" s="149">
        <f>+I23-O23</f>
        <v>0</v>
      </c>
      <c r="Q23" s="259"/>
      <c r="R23" s="259"/>
      <c r="S23" s="123"/>
      <c r="T23" s="123"/>
      <c r="U23" s="123"/>
    </row>
    <row r="24" spans="2:21" x14ac:dyDescent="0.15">
      <c r="B24" s="150"/>
      <c r="C24" s="147"/>
      <c r="D24" s="149"/>
      <c r="E24" s="125"/>
      <c r="F24" s="149"/>
      <c r="G24" s="125"/>
      <c r="H24" s="149"/>
      <c r="I24" s="149"/>
      <c r="J24" s="149"/>
      <c r="K24" s="149"/>
      <c r="L24" s="149"/>
      <c r="M24" s="149"/>
      <c r="N24" s="149"/>
      <c r="O24" s="149"/>
      <c r="P24" s="149"/>
      <c r="Q24" s="259"/>
      <c r="R24" s="259"/>
    </row>
    <row r="25" spans="2:21" x14ac:dyDescent="0.15">
      <c r="B25" s="151"/>
      <c r="C25" s="152" t="s">
        <v>160</v>
      </c>
      <c r="D25" s="153">
        <f t="shared" ref="D25:P25" si="0">SUM(D10:D24)</f>
        <v>13622855658</v>
      </c>
      <c r="E25" s="153">
        <f t="shared" si="0"/>
        <v>113562680</v>
      </c>
      <c r="F25" s="153">
        <f t="shared" si="0"/>
        <v>0</v>
      </c>
      <c r="G25" s="153">
        <f t="shared" si="0"/>
        <v>0</v>
      </c>
      <c r="H25" s="153">
        <f t="shared" si="0"/>
        <v>0</v>
      </c>
      <c r="I25" s="153">
        <f t="shared" si="0"/>
        <v>13736418338</v>
      </c>
      <c r="J25" s="153">
        <f t="shared" si="0"/>
        <v>3055915757</v>
      </c>
      <c r="K25" s="153">
        <f t="shared" si="0"/>
        <v>299254932</v>
      </c>
      <c r="L25" s="153">
        <f t="shared" si="0"/>
        <v>0</v>
      </c>
      <c r="M25" s="153">
        <f t="shared" si="0"/>
        <v>0</v>
      </c>
      <c r="N25" s="153">
        <f t="shared" si="0"/>
        <v>0</v>
      </c>
      <c r="O25" s="153">
        <f t="shared" si="0"/>
        <v>3355170689</v>
      </c>
      <c r="P25" s="153">
        <f t="shared" si="0"/>
        <v>10381247649</v>
      </c>
      <c r="Q25" s="260"/>
      <c r="R25" s="260"/>
      <c r="U25" s="123"/>
    </row>
    <row r="26" spans="2:21" x14ac:dyDescent="0.15">
      <c r="B26" s="150"/>
      <c r="C26" s="147"/>
      <c r="D26" s="149"/>
      <c r="E26" s="125"/>
      <c r="F26" s="149"/>
      <c r="G26" s="125"/>
      <c r="H26" s="149"/>
      <c r="I26" s="149"/>
      <c r="J26" s="149"/>
      <c r="K26" s="149"/>
      <c r="L26" s="149"/>
      <c r="M26" s="149"/>
      <c r="N26" s="149"/>
      <c r="O26" s="149"/>
      <c r="P26" s="149"/>
      <c r="Q26" s="259"/>
      <c r="R26" s="259"/>
    </row>
    <row r="27" spans="2:21" x14ac:dyDescent="0.15">
      <c r="B27" s="150"/>
      <c r="C27" s="147" t="s">
        <v>223</v>
      </c>
      <c r="D27" s="149"/>
      <c r="E27" s="125"/>
      <c r="F27" s="149"/>
      <c r="G27" s="125"/>
      <c r="H27" s="149"/>
      <c r="I27" s="149"/>
      <c r="J27" s="149"/>
      <c r="K27" s="149"/>
      <c r="L27" s="149"/>
      <c r="M27" s="149"/>
      <c r="N27" s="149"/>
      <c r="O27" s="149"/>
      <c r="P27" s="149"/>
      <c r="Q27" s="259"/>
      <c r="R27" s="259"/>
    </row>
    <row r="28" spans="2:21" x14ac:dyDescent="0.15">
      <c r="B28" s="150"/>
      <c r="C28" s="147" t="s">
        <v>158</v>
      </c>
      <c r="D28" s="149"/>
      <c r="E28" s="125"/>
      <c r="F28" s="149"/>
      <c r="G28" s="125"/>
      <c r="H28" s="149"/>
      <c r="I28" s="149"/>
      <c r="J28" s="149"/>
      <c r="K28" s="149"/>
      <c r="L28" s="149"/>
      <c r="M28" s="149"/>
      <c r="N28" s="149"/>
      <c r="O28" s="149"/>
      <c r="P28" s="149"/>
      <c r="Q28" s="259"/>
      <c r="R28" s="259"/>
    </row>
    <row r="29" spans="2:21" x14ac:dyDescent="0.15">
      <c r="B29" s="150"/>
      <c r="C29" s="147"/>
      <c r="D29" s="149"/>
      <c r="E29" s="125"/>
      <c r="F29" s="149"/>
      <c r="G29" s="125"/>
      <c r="H29" s="149"/>
      <c r="I29" s="149"/>
      <c r="J29" s="149"/>
      <c r="K29" s="149"/>
      <c r="L29" s="149"/>
      <c r="M29" s="149"/>
      <c r="N29" s="149"/>
      <c r="O29" s="149"/>
      <c r="P29" s="149"/>
      <c r="Q29" s="259"/>
      <c r="R29" s="259"/>
    </row>
    <row r="30" spans="2:21" x14ac:dyDescent="0.15">
      <c r="B30" s="150"/>
      <c r="C30" s="282" t="s">
        <v>159</v>
      </c>
      <c r="D30" s="149">
        <v>3214136798</v>
      </c>
      <c r="E30" s="125">
        <v>0</v>
      </c>
      <c r="F30" s="149">
        <v>0</v>
      </c>
      <c r="G30" s="149">
        <v>0</v>
      </c>
      <c r="H30" s="149">
        <v>0</v>
      </c>
      <c r="I30" s="149">
        <f>+D30+E30-F30+G30+H30</f>
        <v>3214136798</v>
      </c>
      <c r="J30" s="149">
        <v>0</v>
      </c>
      <c r="K30" s="149">
        <v>0</v>
      </c>
      <c r="L30" s="149">
        <v>0</v>
      </c>
      <c r="M30" s="149">
        <v>0</v>
      </c>
      <c r="N30" s="149">
        <v>0</v>
      </c>
      <c r="O30" s="149">
        <f>+J30+K30-L30-M30+N30</f>
        <v>0</v>
      </c>
      <c r="P30" s="149">
        <f>+I30-O30</f>
        <v>3214136798</v>
      </c>
      <c r="Q30" s="259"/>
      <c r="R30" s="259"/>
    </row>
    <row r="31" spans="2:21" x14ac:dyDescent="0.15">
      <c r="B31" s="150"/>
      <c r="C31" s="147"/>
      <c r="D31" s="149"/>
      <c r="E31" s="125"/>
      <c r="F31" s="149"/>
      <c r="G31" s="125"/>
      <c r="H31" s="149"/>
      <c r="I31" s="149"/>
      <c r="J31" s="149"/>
      <c r="K31" s="149"/>
      <c r="L31" s="149"/>
      <c r="M31" s="149"/>
      <c r="N31" s="149"/>
      <c r="O31" s="149"/>
      <c r="P31" s="149"/>
      <c r="Q31" s="259"/>
      <c r="R31" s="259"/>
    </row>
    <row r="32" spans="2:21" x14ac:dyDescent="0.15">
      <c r="B32" s="151"/>
      <c r="C32" s="152" t="s">
        <v>160</v>
      </c>
      <c r="D32" s="153">
        <f>SUM(D27:D31)</f>
        <v>3214136798</v>
      </c>
      <c r="E32" s="153">
        <f t="shared" ref="E32:P32" si="1">SUM(E27:E31)</f>
        <v>0</v>
      </c>
      <c r="F32" s="153">
        <f t="shared" si="1"/>
        <v>0</v>
      </c>
      <c r="G32" s="153">
        <f t="shared" si="1"/>
        <v>0</v>
      </c>
      <c r="H32" s="153">
        <f t="shared" si="1"/>
        <v>0</v>
      </c>
      <c r="I32" s="153">
        <f t="shared" si="1"/>
        <v>3214136798</v>
      </c>
      <c r="J32" s="153">
        <f t="shared" si="1"/>
        <v>0</v>
      </c>
      <c r="K32" s="153">
        <f t="shared" si="1"/>
        <v>0</v>
      </c>
      <c r="L32" s="153">
        <f t="shared" si="1"/>
        <v>0</v>
      </c>
      <c r="M32" s="153">
        <f t="shared" si="1"/>
        <v>0</v>
      </c>
      <c r="N32" s="153">
        <f t="shared" si="1"/>
        <v>0</v>
      </c>
      <c r="O32" s="153">
        <f t="shared" si="1"/>
        <v>0</v>
      </c>
      <c r="P32" s="153">
        <f t="shared" si="1"/>
        <v>3214136798</v>
      </c>
      <c r="Q32" s="260"/>
      <c r="R32" s="260"/>
    </row>
    <row r="33" spans="2:20" x14ac:dyDescent="0.15">
      <c r="B33" s="151"/>
      <c r="C33" s="152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260"/>
      <c r="R33" s="260"/>
    </row>
    <row r="34" spans="2:20" s="108" customFormat="1" ht="9.75" thickBot="1" x14ac:dyDescent="0.2">
      <c r="B34" s="154"/>
      <c r="C34" s="155" t="s">
        <v>424</v>
      </c>
      <c r="D34" s="156">
        <f>D32+D25</f>
        <v>16836992456</v>
      </c>
      <c r="E34" s="156">
        <f t="shared" ref="E34:P34" si="2">E32+E25</f>
        <v>113562680</v>
      </c>
      <c r="F34" s="156">
        <f t="shared" si="2"/>
        <v>0</v>
      </c>
      <c r="G34" s="156">
        <f t="shared" si="2"/>
        <v>0</v>
      </c>
      <c r="H34" s="156">
        <f t="shared" si="2"/>
        <v>0</v>
      </c>
      <c r="I34" s="156">
        <f t="shared" si="2"/>
        <v>16950555136</v>
      </c>
      <c r="J34" s="156">
        <f t="shared" si="2"/>
        <v>3055915757</v>
      </c>
      <c r="K34" s="156">
        <f t="shared" si="2"/>
        <v>299254932</v>
      </c>
      <c r="L34" s="156">
        <f t="shared" si="2"/>
        <v>0</v>
      </c>
      <c r="M34" s="156">
        <f t="shared" si="2"/>
        <v>0</v>
      </c>
      <c r="N34" s="156">
        <f t="shared" si="2"/>
        <v>0</v>
      </c>
      <c r="O34" s="156">
        <f t="shared" si="2"/>
        <v>3355170689</v>
      </c>
      <c r="P34" s="156">
        <f t="shared" si="2"/>
        <v>13595384447</v>
      </c>
      <c r="Q34" s="260"/>
      <c r="R34" s="285"/>
      <c r="S34" s="124"/>
      <c r="T34" s="124"/>
    </row>
    <row r="35" spans="2:20" ht="9.75" thickTop="1" x14ac:dyDescent="0.15">
      <c r="B35" s="157"/>
      <c r="C35" s="147"/>
      <c r="D35" s="158"/>
      <c r="E35" s="125"/>
      <c r="F35" s="149"/>
      <c r="G35" s="125"/>
      <c r="H35" s="158"/>
      <c r="I35" s="149"/>
      <c r="J35" s="149"/>
      <c r="K35" s="149"/>
      <c r="L35" s="149"/>
      <c r="M35" s="149"/>
      <c r="N35" s="149"/>
      <c r="O35" s="149"/>
      <c r="P35" s="158"/>
      <c r="Q35" s="259"/>
      <c r="R35" s="259"/>
      <c r="S35" s="123"/>
    </row>
    <row r="36" spans="2:20" ht="9.75" thickBot="1" x14ac:dyDescent="0.2">
      <c r="B36" s="154"/>
      <c r="C36" s="152" t="s">
        <v>423</v>
      </c>
      <c r="D36" s="156">
        <v>13664833381</v>
      </c>
      <c r="E36" s="156">
        <v>301601570</v>
      </c>
      <c r="F36" s="156">
        <v>0</v>
      </c>
      <c r="G36" s="177">
        <v>0</v>
      </c>
      <c r="H36" s="156">
        <v>0</v>
      </c>
      <c r="I36" s="156">
        <f>SUM(D36:H36)</f>
        <v>13966434951</v>
      </c>
      <c r="J36" s="177">
        <v>2182172484</v>
      </c>
      <c r="K36" s="177">
        <v>207587895</v>
      </c>
      <c r="L36" s="177">
        <v>0</v>
      </c>
      <c r="M36" s="177">
        <v>0</v>
      </c>
      <c r="N36" s="177">
        <v>0</v>
      </c>
      <c r="O36" s="177">
        <f>SUM(J36:K36)</f>
        <v>2389760379</v>
      </c>
      <c r="P36" s="156">
        <f>I36-O36</f>
        <v>11576674572</v>
      </c>
      <c r="Q36" s="260"/>
      <c r="R36" s="285"/>
      <c r="S36" s="123"/>
    </row>
    <row r="37" spans="2:20" ht="9.75" thickTop="1" x14ac:dyDescent="0.15">
      <c r="Q37" s="123"/>
    </row>
    <row r="38" spans="2:20" x14ac:dyDescent="0.15">
      <c r="P38" s="123"/>
      <c r="Q38" s="123"/>
      <c r="R38" s="123"/>
    </row>
    <row r="39" spans="2:20" x14ac:dyDescent="0.15">
      <c r="D39" s="107"/>
      <c r="E39" s="159" t="s">
        <v>143</v>
      </c>
    </row>
    <row r="41" spans="2:20" x14ac:dyDescent="0.15">
      <c r="D41" s="193"/>
    </row>
    <row r="42" spans="2:20" x14ac:dyDescent="0.15">
      <c r="D42" s="193"/>
    </row>
    <row r="43" spans="2:20" x14ac:dyDescent="0.15">
      <c r="D43" s="193"/>
    </row>
    <row r="44" spans="2:20" x14ac:dyDescent="0.15">
      <c r="D44" s="193"/>
    </row>
  </sheetData>
  <mergeCells count="2">
    <mergeCell ref="D7:I7"/>
    <mergeCell ref="J7:O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topLeftCell="A6" workbookViewId="0">
      <selection activeCell="A28" sqref="A28"/>
    </sheetView>
  </sheetViews>
  <sheetFormatPr baseColWidth="10" defaultRowHeight="15" x14ac:dyDescent="0.25"/>
  <cols>
    <col min="1" max="1" width="19.28515625" bestFit="1" customWidth="1"/>
    <col min="2" max="2" width="10.85546875" bestFit="1" customWidth="1"/>
    <col min="3" max="3" width="9.85546875" bestFit="1" customWidth="1"/>
    <col min="6" max="6" width="10.28515625" bestFit="1" customWidth="1"/>
    <col min="7" max="7" width="9" bestFit="1" customWidth="1"/>
    <col min="8" max="8" width="6.7109375" bestFit="1" customWidth="1"/>
    <col min="9" max="9" width="10.28515625" bestFit="1" customWidth="1"/>
    <col min="10" max="10" width="9.5703125" bestFit="1" customWidth="1"/>
  </cols>
  <sheetData>
    <row r="2" spans="1:10" x14ac:dyDescent="0.25">
      <c r="C2" s="160"/>
      <c r="D2" s="161" t="s">
        <v>323</v>
      </c>
      <c r="E2" s="161"/>
      <c r="J2" s="108" t="s">
        <v>181</v>
      </c>
    </row>
    <row r="3" spans="1:10" x14ac:dyDescent="0.25">
      <c r="C3" s="160"/>
      <c r="D3" s="108" t="s">
        <v>162</v>
      </c>
      <c r="E3" s="135"/>
    </row>
    <row r="4" spans="1:10" x14ac:dyDescent="0.25">
      <c r="D4" s="275" t="s">
        <v>421</v>
      </c>
      <c r="E4" s="135"/>
    </row>
    <row r="5" spans="1:10" x14ac:dyDescent="0.25">
      <c r="D5" s="107"/>
      <c r="E5" s="136" t="s">
        <v>31</v>
      </c>
    </row>
    <row r="6" spans="1:10" x14ac:dyDescent="0.25">
      <c r="E6" s="213" t="s">
        <v>4</v>
      </c>
    </row>
    <row r="8" spans="1:10" x14ac:dyDescent="0.25">
      <c r="A8" s="140"/>
      <c r="B8" s="373" t="s">
        <v>136</v>
      </c>
      <c r="C8" s="374"/>
      <c r="D8" s="374"/>
      <c r="E8" s="374"/>
      <c r="F8" s="373" t="s">
        <v>188</v>
      </c>
      <c r="G8" s="374"/>
      <c r="H8" s="374"/>
      <c r="I8" s="375"/>
      <c r="J8" s="140"/>
    </row>
    <row r="9" spans="1:10" x14ac:dyDescent="0.25">
      <c r="A9" s="142"/>
      <c r="B9" s="139" t="s">
        <v>187</v>
      </c>
      <c r="C9" s="140"/>
      <c r="D9" s="139"/>
      <c r="E9" s="139" t="s">
        <v>186</v>
      </c>
      <c r="F9" s="139" t="s">
        <v>27</v>
      </c>
      <c r="G9" s="140"/>
      <c r="H9" s="139"/>
      <c r="I9" s="139" t="s">
        <v>27</v>
      </c>
      <c r="J9" s="142"/>
    </row>
    <row r="10" spans="1:10" x14ac:dyDescent="0.25">
      <c r="A10" s="142"/>
      <c r="B10" s="141" t="s">
        <v>185</v>
      </c>
      <c r="C10" s="142"/>
      <c r="D10" s="141"/>
      <c r="E10" s="141" t="s">
        <v>185</v>
      </c>
      <c r="F10" s="141" t="s">
        <v>190</v>
      </c>
      <c r="G10" s="141" t="s">
        <v>189</v>
      </c>
      <c r="H10" s="141"/>
      <c r="I10" s="141" t="s">
        <v>191</v>
      </c>
      <c r="J10" s="141" t="s">
        <v>192</v>
      </c>
    </row>
    <row r="11" spans="1:10" x14ac:dyDescent="0.25">
      <c r="A11" s="144" t="s">
        <v>25</v>
      </c>
      <c r="B11" s="145" t="s">
        <v>134</v>
      </c>
      <c r="C11" s="143" t="s">
        <v>183</v>
      </c>
      <c r="D11" s="143" t="s">
        <v>184</v>
      </c>
      <c r="E11" s="145" t="s">
        <v>134</v>
      </c>
      <c r="F11" s="145" t="s">
        <v>134</v>
      </c>
      <c r="G11" s="145" t="s">
        <v>134</v>
      </c>
      <c r="H11" s="143" t="s">
        <v>155</v>
      </c>
      <c r="I11" s="145" t="s">
        <v>134</v>
      </c>
      <c r="J11" s="143" t="s">
        <v>193</v>
      </c>
    </row>
    <row r="12" spans="1:10" x14ac:dyDescent="0.25">
      <c r="A12" s="147"/>
      <c r="B12" s="148"/>
      <c r="C12" s="125"/>
      <c r="D12" s="148"/>
      <c r="E12" s="125"/>
      <c r="F12" s="149"/>
      <c r="G12" s="149"/>
      <c r="H12" s="149"/>
      <c r="I12" s="149"/>
      <c r="J12" s="149"/>
    </row>
    <row r="13" spans="1:10" x14ac:dyDescent="0.25">
      <c r="A13" s="147" t="s">
        <v>182</v>
      </c>
      <c r="B13" s="149">
        <v>555252359</v>
      </c>
      <c r="C13" s="125">
        <v>0</v>
      </c>
      <c r="D13" s="149">
        <v>0</v>
      </c>
      <c r="E13" s="125">
        <v>555252359</v>
      </c>
      <c r="F13" s="149">
        <v>457440874</v>
      </c>
      <c r="G13" s="149">
        <v>8806677</v>
      </c>
      <c r="H13" s="149">
        <v>0</v>
      </c>
      <c r="I13" s="149">
        <v>466247551</v>
      </c>
      <c r="J13" s="149">
        <v>89004808</v>
      </c>
    </row>
    <row r="14" spans="1:10" x14ac:dyDescent="0.25">
      <c r="A14" s="147"/>
      <c r="B14" s="149"/>
      <c r="C14" s="125"/>
      <c r="D14" s="149"/>
      <c r="E14" s="125"/>
      <c r="F14" s="149"/>
      <c r="G14" s="149"/>
      <c r="H14" s="149"/>
      <c r="I14" s="149"/>
      <c r="J14" s="149"/>
    </row>
    <row r="15" spans="1:10" x14ac:dyDescent="0.25">
      <c r="A15" s="147" t="s">
        <v>221</v>
      </c>
      <c r="B15" s="149">
        <v>222680000</v>
      </c>
      <c r="C15" s="125">
        <v>0</v>
      </c>
      <c r="D15" s="149">
        <v>0</v>
      </c>
      <c r="E15" s="125">
        <v>222680000</v>
      </c>
      <c r="F15" s="149">
        <v>100205991</v>
      </c>
      <c r="G15" s="149">
        <v>11133999</v>
      </c>
      <c r="H15" s="149">
        <v>0</v>
      </c>
      <c r="I15" s="149">
        <v>111339990</v>
      </c>
      <c r="J15" s="149">
        <v>111340010</v>
      </c>
    </row>
    <row r="16" spans="1:10" x14ac:dyDescent="0.25">
      <c r="A16" s="147"/>
      <c r="B16" s="149"/>
      <c r="C16" s="125"/>
      <c r="D16" s="149"/>
      <c r="E16" s="125"/>
      <c r="F16" s="149"/>
      <c r="G16" s="149"/>
      <c r="H16" s="149"/>
      <c r="I16" s="149"/>
      <c r="J16" s="149"/>
    </row>
    <row r="17" spans="1:10" x14ac:dyDescent="0.25">
      <c r="A17" s="147" t="s">
        <v>359</v>
      </c>
      <c r="B17" s="149">
        <v>8972727</v>
      </c>
      <c r="C17" s="125">
        <v>0</v>
      </c>
      <c r="D17" s="149">
        <v>0</v>
      </c>
      <c r="E17" s="125">
        <v>8972727</v>
      </c>
      <c r="F17" s="149">
        <v>448635</v>
      </c>
      <c r="G17" s="149">
        <v>448635</v>
      </c>
      <c r="H17" s="149">
        <v>0</v>
      </c>
      <c r="I17" s="149">
        <v>897270</v>
      </c>
      <c r="J17" s="149">
        <v>8075457</v>
      </c>
    </row>
    <row r="18" spans="1:10" x14ac:dyDescent="0.25">
      <c r="A18" s="147"/>
      <c r="B18" s="149"/>
      <c r="C18" s="125"/>
      <c r="D18" s="149"/>
      <c r="E18" s="125"/>
      <c r="F18" s="149"/>
      <c r="G18" s="149"/>
      <c r="H18" s="149"/>
      <c r="I18" s="149"/>
      <c r="J18" s="149"/>
    </row>
    <row r="19" spans="1:10" x14ac:dyDescent="0.25">
      <c r="A19" s="147" t="s">
        <v>360</v>
      </c>
      <c r="B19" s="149">
        <v>149484547</v>
      </c>
      <c r="C19" s="125">
        <v>0</v>
      </c>
      <c r="D19" s="149">
        <v>0</v>
      </c>
      <c r="E19" s="125">
        <v>149484547</v>
      </c>
      <c r="F19" s="149">
        <v>2491409</v>
      </c>
      <c r="G19" s="149">
        <v>7474227</v>
      </c>
      <c r="H19" s="149">
        <v>0</v>
      </c>
      <c r="I19" s="149">
        <v>9965636</v>
      </c>
      <c r="J19" s="149">
        <v>139518911</v>
      </c>
    </row>
    <row r="20" spans="1:10" x14ac:dyDescent="0.25">
      <c r="A20" s="147"/>
      <c r="B20" s="149"/>
      <c r="C20" s="125"/>
      <c r="D20" s="149"/>
      <c r="E20" s="125"/>
      <c r="F20" s="149"/>
      <c r="G20" s="149"/>
      <c r="H20" s="149"/>
      <c r="I20" s="149"/>
      <c r="J20" s="149"/>
    </row>
    <row r="21" spans="1:10" x14ac:dyDescent="0.25">
      <c r="A21" s="147" t="s">
        <v>361</v>
      </c>
      <c r="B21" s="149">
        <v>103057920</v>
      </c>
      <c r="C21" s="125">
        <v>0</v>
      </c>
      <c r="D21" s="149">
        <v>0</v>
      </c>
      <c r="E21" s="125">
        <v>103057920</v>
      </c>
      <c r="F21" s="149">
        <v>0</v>
      </c>
      <c r="G21" s="149">
        <v>5152896</v>
      </c>
      <c r="H21" s="149">
        <v>0</v>
      </c>
      <c r="I21" s="149">
        <v>5152896</v>
      </c>
      <c r="J21" s="149">
        <v>97905024</v>
      </c>
    </row>
    <row r="22" spans="1:10" x14ac:dyDescent="0.25">
      <c r="A22" s="147"/>
      <c r="B22" s="149"/>
      <c r="C22" s="125"/>
      <c r="D22" s="149"/>
      <c r="E22" s="125"/>
      <c r="F22" s="149"/>
      <c r="G22" s="149"/>
      <c r="H22" s="149"/>
      <c r="I22" s="149"/>
      <c r="J22" s="149"/>
    </row>
    <row r="23" spans="1:10" x14ac:dyDescent="0.25">
      <c r="A23" s="152"/>
      <c r="B23" s="153"/>
      <c r="C23" s="153"/>
      <c r="D23" s="153"/>
      <c r="E23" s="153"/>
      <c r="F23" s="153"/>
      <c r="G23" s="153"/>
      <c r="H23" s="153"/>
      <c r="I23" s="153"/>
      <c r="J23" s="153"/>
    </row>
    <row r="24" spans="1:10" ht="15.75" thickBot="1" x14ac:dyDescent="0.3">
      <c r="A24" s="155" t="s">
        <v>424</v>
      </c>
      <c r="B24" s="156">
        <v>1039447553</v>
      </c>
      <c r="C24" s="156">
        <v>0</v>
      </c>
      <c r="D24" s="156">
        <v>0</v>
      </c>
      <c r="E24" s="156">
        <v>1039447553</v>
      </c>
      <c r="F24" s="156">
        <v>560586909</v>
      </c>
      <c r="G24" s="156">
        <v>33016434</v>
      </c>
      <c r="H24" s="156">
        <v>0</v>
      </c>
      <c r="I24" s="156">
        <v>593603343</v>
      </c>
      <c r="J24" s="156">
        <v>445844210</v>
      </c>
    </row>
    <row r="25" spans="1:10" ht="15.75" thickTop="1" x14ac:dyDescent="0.25">
      <c r="A25" s="147"/>
      <c r="B25" s="158"/>
      <c r="C25" s="125"/>
      <c r="D25" s="149"/>
      <c r="E25" s="125"/>
      <c r="F25" s="149"/>
      <c r="G25" s="149"/>
      <c r="H25" s="149"/>
      <c r="I25" s="149"/>
      <c r="J25" s="158"/>
    </row>
    <row r="26" spans="1:10" ht="15.75" thickBot="1" x14ac:dyDescent="0.3">
      <c r="A26" s="152" t="s">
        <v>423</v>
      </c>
      <c r="B26" s="156">
        <v>768187627</v>
      </c>
      <c r="C26" s="156">
        <v>9744732</v>
      </c>
      <c r="D26" s="156">
        <v>0</v>
      </c>
      <c r="E26" s="156">
        <v>777932359</v>
      </c>
      <c r="F26" s="177">
        <v>477884161</v>
      </c>
      <c r="G26" s="156">
        <v>19940676</v>
      </c>
      <c r="H26" s="177">
        <v>0</v>
      </c>
      <c r="I26" s="177">
        <v>497824837</v>
      </c>
      <c r="J26" s="156">
        <v>280107522</v>
      </c>
    </row>
    <row r="27" spans="1:10" ht="15.75" thickTop="1" x14ac:dyDescent="0.25"/>
    <row r="28" spans="1:10" x14ac:dyDescent="0.25">
      <c r="D28" s="159" t="s">
        <v>143</v>
      </c>
    </row>
  </sheetData>
  <mergeCells count="2">
    <mergeCell ref="B8:E8"/>
    <mergeCell ref="F8:I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topLeftCell="A18" workbookViewId="0">
      <selection activeCell="F34" sqref="F34"/>
    </sheetView>
  </sheetViews>
  <sheetFormatPr baseColWidth="10" defaultRowHeight="15" x14ac:dyDescent="0.25"/>
  <cols>
    <col min="1" max="1" width="11.42578125" style="104"/>
    <col min="2" max="2" width="16.7109375" style="104" customWidth="1"/>
    <col min="3" max="3" width="10.85546875" style="104" customWidth="1"/>
    <col min="4" max="4" width="11.42578125" style="104"/>
    <col min="5" max="5" width="6.28515625" style="104" bestFit="1" customWidth="1"/>
    <col min="6" max="6" width="12" style="104" bestFit="1" customWidth="1"/>
    <col min="7" max="7" width="12.85546875" style="104" customWidth="1"/>
    <col min="8" max="8" width="14.85546875" style="104" bestFit="1" customWidth="1"/>
    <col min="9" max="9" width="9.7109375" style="104" bestFit="1" customWidth="1"/>
    <col min="10" max="10" width="9.140625" style="104" bestFit="1" customWidth="1"/>
    <col min="11" max="11" width="12.42578125" style="104" customWidth="1"/>
    <col min="12" max="12" width="12" style="104" bestFit="1" customWidth="1"/>
    <col min="13" max="13" width="11.42578125" style="104"/>
    <col min="14" max="14" width="12.5703125" style="104" bestFit="1" customWidth="1"/>
    <col min="15" max="16384" width="11.42578125" style="104"/>
  </cols>
  <sheetData>
    <row r="1" spans="1:18" x14ac:dyDescent="0.25">
      <c r="A1" s="67"/>
      <c r="B1" s="67"/>
      <c r="C1" s="69" t="s">
        <v>433</v>
      </c>
      <c r="E1" s="67"/>
      <c r="F1" s="67"/>
      <c r="G1" s="67"/>
      <c r="H1" s="67"/>
      <c r="I1" s="67"/>
      <c r="J1" s="67"/>
      <c r="K1" s="67"/>
      <c r="L1" s="67"/>
      <c r="M1" s="67"/>
      <c r="N1" s="68" t="s">
        <v>59</v>
      </c>
      <c r="Q1" s="69"/>
      <c r="R1" s="69"/>
    </row>
    <row r="2" spans="1:18" x14ac:dyDescent="0.25">
      <c r="A2" s="67"/>
      <c r="B2" s="67"/>
      <c r="C2" s="274" t="s">
        <v>432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8" x14ac:dyDescent="0.25">
      <c r="A3" s="67"/>
      <c r="B3" s="67"/>
      <c r="C3" s="67"/>
      <c r="D3" s="69" t="s">
        <v>31</v>
      </c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8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8" x14ac:dyDescent="0.25">
      <c r="A5" s="67"/>
      <c r="B5" s="67"/>
      <c r="C5" s="210" t="s">
        <v>60</v>
      </c>
      <c r="D5" s="211"/>
      <c r="E5" s="209"/>
      <c r="F5" s="209"/>
      <c r="G5" s="209"/>
      <c r="H5" s="209"/>
      <c r="I5" s="67"/>
      <c r="J5" s="67"/>
      <c r="K5" s="67"/>
      <c r="L5" s="67"/>
      <c r="M5" s="67"/>
      <c r="N5" s="67"/>
    </row>
    <row r="6" spans="1:18" x14ac:dyDescent="0.25">
      <c r="A6" s="67"/>
      <c r="B6" s="67"/>
      <c r="C6" s="210" t="s">
        <v>61</v>
      </c>
      <c r="D6" s="211"/>
      <c r="E6" s="209"/>
      <c r="F6" s="209"/>
      <c r="G6" s="209"/>
      <c r="H6" s="209"/>
      <c r="I6" s="67"/>
      <c r="J6" s="67"/>
      <c r="K6" s="67"/>
      <c r="L6" s="67"/>
      <c r="M6" s="67"/>
      <c r="N6" s="67"/>
    </row>
    <row r="7" spans="1:18" s="105" customForma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8" s="106" customFormat="1" ht="11.25" x14ac:dyDescent="0.2">
      <c r="A8" s="378" t="s">
        <v>62</v>
      </c>
      <c r="B8" s="379"/>
      <c r="C8" s="71"/>
      <c r="D8" s="72" t="s">
        <v>29</v>
      </c>
      <c r="E8" s="71"/>
      <c r="F8" s="72" t="s">
        <v>29</v>
      </c>
      <c r="G8" s="72" t="s">
        <v>29</v>
      </c>
      <c r="H8" s="72" t="s">
        <v>29</v>
      </c>
      <c r="I8" s="299" t="s">
        <v>269</v>
      </c>
      <c r="J8" s="380" t="s">
        <v>76</v>
      </c>
      <c r="K8" s="381"/>
      <c r="L8" s="381"/>
      <c r="M8" s="381"/>
      <c r="N8" s="382"/>
    </row>
    <row r="9" spans="1:18" s="106" customFormat="1" ht="11.25" x14ac:dyDescent="0.2">
      <c r="A9" s="383" t="s">
        <v>68</v>
      </c>
      <c r="B9" s="384"/>
      <c r="C9" s="74"/>
      <c r="D9" s="75" t="s">
        <v>70</v>
      </c>
      <c r="E9" s="74"/>
      <c r="F9" s="75" t="s">
        <v>70</v>
      </c>
      <c r="G9" s="75" t="s">
        <v>71</v>
      </c>
      <c r="H9" s="75" t="s">
        <v>72</v>
      </c>
      <c r="I9" s="300" t="s">
        <v>270</v>
      </c>
      <c r="J9" s="72" t="s">
        <v>73</v>
      </c>
      <c r="K9" s="299" t="s">
        <v>74</v>
      </c>
      <c r="L9" s="299"/>
      <c r="M9" s="380" t="s">
        <v>77</v>
      </c>
      <c r="N9" s="382"/>
    </row>
    <row r="10" spans="1:18" s="106" customFormat="1" ht="11.25" x14ac:dyDescent="0.2">
      <c r="A10" s="376" t="s">
        <v>69</v>
      </c>
      <c r="B10" s="377"/>
      <c r="C10" s="76" t="s">
        <v>63</v>
      </c>
      <c r="D10" s="77" t="s">
        <v>64</v>
      </c>
      <c r="E10" s="76" t="s">
        <v>268</v>
      </c>
      <c r="F10" s="77" t="s">
        <v>65</v>
      </c>
      <c r="G10" s="77" t="s">
        <v>66</v>
      </c>
      <c r="H10" s="77" t="s">
        <v>67</v>
      </c>
      <c r="I10" s="297"/>
      <c r="J10" s="77" t="s">
        <v>266</v>
      </c>
      <c r="K10" s="77" t="s">
        <v>75</v>
      </c>
      <c r="L10" s="298" t="s">
        <v>20</v>
      </c>
      <c r="M10" s="298" t="s">
        <v>78</v>
      </c>
      <c r="N10" s="78" t="s">
        <v>267</v>
      </c>
    </row>
    <row r="11" spans="1:18" s="106" customFormat="1" ht="11.25" x14ac:dyDescent="0.2">
      <c r="A11" s="79"/>
      <c r="B11" s="80"/>
      <c r="C11" s="81"/>
      <c r="D11" s="82"/>
      <c r="E11" s="81"/>
      <c r="F11" s="82"/>
      <c r="G11" s="82"/>
      <c r="H11" s="82"/>
      <c r="I11" s="82"/>
      <c r="J11" s="83"/>
      <c r="K11" s="83"/>
      <c r="L11" s="84"/>
      <c r="M11" s="84"/>
      <c r="N11" s="84"/>
    </row>
    <row r="12" spans="1:18" s="106" customFormat="1" ht="11.25" x14ac:dyDescent="0.2">
      <c r="A12" s="85" t="s">
        <v>79</v>
      </c>
      <c r="B12" s="86"/>
      <c r="C12" s="87"/>
      <c r="D12" s="83"/>
      <c r="E12" s="87"/>
      <c r="F12" s="83"/>
      <c r="G12" s="83"/>
      <c r="H12" s="83"/>
      <c r="I12" s="83"/>
      <c r="J12" s="83"/>
      <c r="K12" s="83"/>
      <c r="L12" s="84"/>
      <c r="M12" s="84"/>
      <c r="N12" s="84"/>
    </row>
    <row r="13" spans="1:18" s="106" customFormat="1" ht="11.25" x14ac:dyDescent="0.2">
      <c r="A13" s="85" t="s">
        <v>80</v>
      </c>
      <c r="B13" s="86"/>
      <c r="C13" s="87"/>
      <c r="D13" s="83"/>
      <c r="E13" s="87"/>
      <c r="F13" s="83"/>
      <c r="G13" s="83"/>
      <c r="H13" s="83"/>
      <c r="I13" s="83"/>
      <c r="J13" s="83"/>
      <c r="K13" s="83"/>
      <c r="L13" s="84"/>
      <c r="M13" s="84"/>
      <c r="N13" s="84"/>
    </row>
    <row r="14" spans="1:18" s="106" customFormat="1" ht="11.25" x14ac:dyDescent="0.2">
      <c r="A14" s="88"/>
      <c r="B14" s="89"/>
      <c r="C14" s="90"/>
      <c r="D14" s="91"/>
      <c r="E14" s="92"/>
      <c r="F14" s="91"/>
      <c r="G14" s="91"/>
      <c r="H14" s="91"/>
      <c r="I14" s="91"/>
      <c r="J14" s="91"/>
      <c r="K14" s="93"/>
      <c r="L14" s="93"/>
      <c r="M14" s="93"/>
      <c r="N14" s="93"/>
    </row>
    <row r="15" spans="1:18" x14ac:dyDescent="0.25">
      <c r="A15" s="94"/>
      <c r="B15" s="95"/>
      <c r="C15" s="67"/>
      <c r="D15" s="67"/>
      <c r="E15" s="67"/>
      <c r="F15" s="67"/>
      <c r="G15" s="67"/>
      <c r="H15" s="96"/>
      <c r="I15" s="67"/>
      <c r="J15" s="67"/>
      <c r="K15" s="67"/>
      <c r="L15" s="67"/>
      <c r="M15" s="67"/>
      <c r="N15" s="97"/>
    </row>
    <row r="16" spans="1:18" x14ac:dyDescent="0.25">
      <c r="A16" s="376" t="s">
        <v>434</v>
      </c>
      <c r="B16" s="377"/>
      <c r="C16" s="67"/>
      <c r="D16" s="67"/>
      <c r="E16" s="67"/>
      <c r="F16" s="67"/>
      <c r="G16" s="67"/>
      <c r="H16" s="98"/>
      <c r="I16" s="67"/>
      <c r="J16" s="67"/>
      <c r="K16" s="67"/>
      <c r="L16" s="67"/>
      <c r="M16" s="67"/>
      <c r="N16" s="97"/>
    </row>
    <row r="17" spans="1:16" x14ac:dyDescent="0.25">
      <c r="A17" s="94"/>
      <c r="B17" s="95"/>
      <c r="C17" s="67"/>
      <c r="D17" s="67"/>
      <c r="E17" s="67"/>
      <c r="F17" s="67"/>
      <c r="G17" s="67"/>
      <c r="H17" s="96"/>
      <c r="I17" s="67"/>
      <c r="J17" s="67"/>
      <c r="K17" s="67"/>
      <c r="L17" s="67"/>
      <c r="M17" s="67"/>
      <c r="N17" s="97"/>
    </row>
    <row r="18" spans="1:16" x14ac:dyDescent="0.25">
      <c r="A18" s="376" t="s">
        <v>435</v>
      </c>
      <c r="B18" s="377"/>
      <c r="C18" s="67"/>
      <c r="D18" s="67"/>
      <c r="E18" s="67"/>
      <c r="F18" s="67"/>
      <c r="G18" s="67"/>
      <c r="H18" s="98"/>
      <c r="I18" s="67"/>
      <c r="J18" s="67"/>
      <c r="K18" s="67"/>
      <c r="L18" s="67"/>
      <c r="M18" s="67"/>
      <c r="N18" s="97"/>
    </row>
    <row r="19" spans="1:16" x14ac:dyDescent="0.25">
      <c r="A19" s="99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97"/>
    </row>
    <row r="20" spans="1:16" s="106" customFormat="1" ht="11.25" x14ac:dyDescent="0.2">
      <c r="A20" s="79"/>
      <c r="B20" s="80"/>
      <c r="C20" s="81"/>
      <c r="D20" s="82"/>
      <c r="E20" s="81"/>
      <c r="F20" s="82"/>
      <c r="G20" s="82"/>
      <c r="H20" s="82"/>
      <c r="I20" s="82"/>
      <c r="J20" s="255"/>
      <c r="K20" s="100" t="s">
        <v>84</v>
      </c>
      <c r="L20" s="101"/>
      <c r="M20" s="101"/>
      <c r="N20" s="101"/>
    </row>
    <row r="21" spans="1:16" s="106" customFormat="1" ht="11.25" x14ac:dyDescent="0.2">
      <c r="A21" s="85" t="s">
        <v>79</v>
      </c>
      <c r="B21" s="86"/>
      <c r="C21" s="87"/>
      <c r="D21" s="83"/>
      <c r="E21" s="87"/>
      <c r="F21" s="83"/>
      <c r="G21" s="83"/>
      <c r="H21" s="83"/>
      <c r="I21" s="83"/>
      <c r="J21" s="256"/>
      <c r="K21" s="102" t="s">
        <v>85</v>
      </c>
      <c r="L21" s="84"/>
      <c r="M21" s="84"/>
      <c r="N21" s="84"/>
    </row>
    <row r="22" spans="1:16" s="106" customFormat="1" ht="11.25" x14ac:dyDescent="0.2">
      <c r="A22" s="85" t="s">
        <v>81</v>
      </c>
      <c r="B22" s="86"/>
      <c r="C22" s="103" t="s">
        <v>91</v>
      </c>
      <c r="D22" s="83"/>
      <c r="E22" s="87"/>
      <c r="F22" s="83"/>
      <c r="G22" s="83"/>
      <c r="H22" s="83"/>
      <c r="I22" s="83"/>
      <c r="J22" s="256"/>
      <c r="K22" s="102" t="s">
        <v>86</v>
      </c>
      <c r="L22" s="84"/>
      <c r="M22" s="84"/>
      <c r="N22" s="84"/>
    </row>
    <row r="23" spans="1:16" s="106" customFormat="1" ht="11.25" x14ac:dyDescent="0.2">
      <c r="A23" s="85" t="s">
        <v>82</v>
      </c>
      <c r="B23" s="86"/>
      <c r="C23" s="103" t="s">
        <v>92</v>
      </c>
      <c r="D23" s="102">
        <v>1000000</v>
      </c>
      <c r="E23" s="103">
        <v>500</v>
      </c>
      <c r="F23" s="102">
        <v>500000000</v>
      </c>
      <c r="G23" s="102">
        <v>296000000</v>
      </c>
      <c r="H23" s="102">
        <v>296000000</v>
      </c>
      <c r="I23" s="103" t="s">
        <v>83</v>
      </c>
      <c r="J23" s="252">
        <v>59.2</v>
      </c>
      <c r="K23" s="102" t="s">
        <v>87</v>
      </c>
      <c r="L23" s="84">
        <v>500000000</v>
      </c>
      <c r="M23" s="84">
        <v>30751890</v>
      </c>
      <c r="N23" s="84">
        <v>7976296</v>
      </c>
    </row>
    <row r="24" spans="1:16" s="106" customFormat="1" ht="11.25" x14ac:dyDescent="0.2">
      <c r="A24" s="85"/>
      <c r="B24" s="86"/>
      <c r="C24" s="103"/>
      <c r="D24" s="102"/>
      <c r="E24" s="103"/>
      <c r="F24" s="102"/>
      <c r="G24" s="102"/>
      <c r="H24" s="102"/>
      <c r="I24" s="103"/>
      <c r="J24" s="252"/>
      <c r="K24" s="102"/>
      <c r="L24" s="84"/>
      <c r="M24" s="84"/>
      <c r="N24" s="84"/>
    </row>
    <row r="25" spans="1:16" s="106" customFormat="1" ht="11.25" x14ac:dyDescent="0.2">
      <c r="A25" s="85"/>
      <c r="B25" s="86"/>
      <c r="C25" s="103" t="s">
        <v>91</v>
      </c>
      <c r="D25" s="102"/>
      <c r="E25" s="103"/>
      <c r="F25" s="102"/>
      <c r="G25" s="102"/>
      <c r="H25" s="102"/>
      <c r="I25" s="103"/>
      <c r="J25" s="252"/>
      <c r="K25" s="102"/>
      <c r="L25" s="84"/>
      <c r="M25" s="84"/>
      <c r="N25" s="84"/>
    </row>
    <row r="26" spans="1:16" s="106" customFormat="1" ht="11.25" x14ac:dyDescent="0.2">
      <c r="A26" s="85" t="s">
        <v>89</v>
      </c>
      <c r="B26" s="86"/>
      <c r="C26" s="103" t="s">
        <v>92</v>
      </c>
      <c r="D26" s="102">
        <v>10000000</v>
      </c>
      <c r="E26" s="103">
        <v>280</v>
      </c>
      <c r="F26" s="102">
        <v>2800000000</v>
      </c>
      <c r="G26" s="102">
        <v>2000000000</v>
      </c>
      <c r="H26" s="102">
        <v>2000000000</v>
      </c>
      <c r="I26" s="103" t="s">
        <v>83</v>
      </c>
      <c r="J26" s="252">
        <v>71.427999999999997</v>
      </c>
      <c r="K26" s="102" t="s">
        <v>263</v>
      </c>
      <c r="L26" s="84">
        <v>2800000000</v>
      </c>
      <c r="M26" s="84">
        <v>38576672</v>
      </c>
      <c r="N26" s="84">
        <v>1851654296</v>
      </c>
    </row>
    <row r="27" spans="1:16" s="106" customFormat="1" ht="11.25" x14ac:dyDescent="0.2">
      <c r="A27" s="85"/>
      <c r="B27" s="86"/>
      <c r="C27" s="103"/>
      <c r="D27" s="102"/>
      <c r="E27" s="103"/>
      <c r="F27" s="102"/>
      <c r="G27" s="102"/>
      <c r="H27" s="102"/>
      <c r="I27" s="103"/>
      <c r="J27" s="252"/>
      <c r="K27" s="102" t="s">
        <v>264</v>
      </c>
      <c r="L27" s="84"/>
      <c r="M27" s="84"/>
      <c r="N27" s="84"/>
    </row>
    <row r="28" spans="1:16" s="106" customFormat="1" ht="11.25" x14ac:dyDescent="0.2">
      <c r="A28" s="85"/>
      <c r="B28" s="86"/>
      <c r="C28" s="103"/>
      <c r="D28" s="102"/>
      <c r="E28" s="103"/>
      <c r="F28" s="102"/>
      <c r="G28" s="102"/>
      <c r="H28" s="102"/>
      <c r="I28" s="103"/>
      <c r="J28" s="252"/>
      <c r="K28" s="102" t="s">
        <v>265</v>
      </c>
      <c r="L28" s="84"/>
      <c r="M28" s="84"/>
      <c r="N28" s="84"/>
    </row>
    <row r="29" spans="1:16" s="106" customFormat="1" ht="11.25" x14ac:dyDescent="0.2">
      <c r="A29" s="88"/>
      <c r="B29" s="89"/>
      <c r="C29" s="90"/>
      <c r="D29" s="91"/>
      <c r="E29" s="92"/>
      <c r="F29" s="91"/>
      <c r="G29" s="91"/>
      <c r="H29" s="91"/>
      <c r="I29" s="91"/>
      <c r="J29" s="253"/>
      <c r="K29" s="91"/>
      <c r="L29" s="254"/>
      <c r="M29" s="93"/>
      <c r="N29" s="93"/>
    </row>
    <row r="30" spans="1:16" x14ac:dyDescent="0.25">
      <c r="A30" s="94"/>
      <c r="B30" s="95"/>
      <c r="C30" s="67"/>
      <c r="D30" s="67"/>
      <c r="E30" s="67"/>
      <c r="F30" s="67"/>
      <c r="G30" s="67"/>
      <c r="H30" s="96"/>
      <c r="I30" s="67"/>
      <c r="J30" s="67"/>
      <c r="K30" s="67"/>
      <c r="L30" s="67"/>
      <c r="M30" s="67"/>
      <c r="N30" s="67"/>
      <c r="P30" s="106"/>
    </row>
    <row r="31" spans="1:16" x14ac:dyDescent="0.25">
      <c r="A31" s="376" t="s">
        <v>434</v>
      </c>
      <c r="B31" s="377"/>
      <c r="C31" s="67"/>
      <c r="D31" s="67"/>
      <c r="E31" s="67"/>
      <c r="F31" s="67"/>
      <c r="G31" s="67"/>
      <c r="H31" s="217">
        <v>2296000000</v>
      </c>
      <c r="I31" s="67"/>
      <c r="J31" s="67"/>
      <c r="K31" s="67"/>
      <c r="L31" s="67"/>
      <c r="M31" s="67"/>
      <c r="N31" s="67"/>
      <c r="P31" s="106"/>
    </row>
    <row r="32" spans="1:16" x14ac:dyDescent="0.25">
      <c r="A32" s="94"/>
      <c r="B32" s="95"/>
      <c r="C32" s="67"/>
      <c r="D32" s="67"/>
      <c r="E32" s="67"/>
      <c r="F32" s="67"/>
      <c r="G32" s="67"/>
      <c r="H32" s="218"/>
      <c r="I32" s="67"/>
      <c r="J32" s="67"/>
      <c r="K32" s="67"/>
      <c r="L32" s="67"/>
      <c r="M32" s="67"/>
      <c r="N32" s="67"/>
      <c r="P32" s="106"/>
    </row>
    <row r="33" spans="1:14" x14ac:dyDescent="0.25">
      <c r="A33" s="376" t="s">
        <v>435</v>
      </c>
      <c r="B33" s="377"/>
      <c r="C33" s="67"/>
      <c r="D33" s="67"/>
      <c r="E33" s="67"/>
      <c r="F33" s="67"/>
      <c r="G33" s="67"/>
      <c r="H33" s="219">
        <v>2296000000</v>
      </c>
      <c r="I33" s="67"/>
      <c r="J33" s="67"/>
      <c r="K33" s="73"/>
      <c r="L33" s="67"/>
      <c r="M33" s="67"/>
      <c r="N33" s="67"/>
    </row>
  </sheetData>
  <mergeCells count="9">
    <mergeCell ref="A18:B18"/>
    <mergeCell ref="A31:B31"/>
    <mergeCell ref="A33:B33"/>
    <mergeCell ref="A8:B8"/>
    <mergeCell ref="J8:N8"/>
    <mergeCell ref="A9:B9"/>
    <mergeCell ref="M9:N9"/>
    <mergeCell ref="A10:B10"/>
    <mergeCell ref="A16:B1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M18" sqref="M18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>
      <selection activeCell="M19" sqref="M1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9" workbookViewId="0">
      <selection activeCell="L25" sqref="L2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66"/>
  <sheetViews>
    <sheetView topLeftCell="A44" workbookViewId="0">
      <selection activeCell="J20" sqref="J20"/>
    </sheetView>
  </sheetViews>
  <sheetFormatPr baseColWidth="10" defaultRowHeight="15" x14ac:dyDescent="0.25"/>
  <cols>
    <col min="1" max="1" width="5.85546875" customWidth="1"/>
    <col min="2" max="2" width="40.5703125" style="192" bestFit="1" customWidth="1"/>
    <col min="3" max="3" width="13.7109375" style="192" customWidth="1"/>
    <col min="4" max="4" width="17.7109375" customWidth="1"/>
    <col min="5" max="5" width="14.140625" customWidth="1"/>
    <col min="6" max="7" width="17.7109375" customWidth="1"/>
  </cols>
  <sheetData>
    <row r="2" spans="2:12" x14ac:dyDescent="0.25">
      <c r="C2" s="115"/>
      <c r="D2" s="67"/>
      <c r="E2" s="67"/>
      <c r="F2" s="67"/>
      <c r="G2" s="199" t="s">
        <v>204</v>
      </c>
    </row>
    <row r="3" spans="2:12" x14ac:dyDescent="0.25">
      <c r="C3" s="69" t="s">
        <v>323</v>
      </c>
      <c r="D3" s="69"/>
      <c r="E3" s="67"/>
      <c r="F3" s="67"/>
      <c r="G3" s="67"/>
      <c r="H3" s="67"/>
      <c r="L3" s="69"/>
    </row>
    <row r="4" spans="2:12" x14ac:dyDescent="0.25">
      <c r="C4" s="276" t="s">
        <v>421</v>
      </c>
      <c r="D4" s="67"/>
      <c r="E4" s="67"/>
      <c r="F4" s="67"/>
      <c r="G4" s="67"/>
      <c r="H4" s="67"/>
    </row>
    <row r="5" spans="2:12" x14ac:dyDescent="0.25">
      <c r="C5" s="115"/>
      <c r="D5" s="69" t="s">
        <v>31</v>
      </c>
      <c r="E5" s="67"/>
      <c r="F5" s="67"/>
      <c r="G5" s="67"/>
      <c r="H5" s="67"/>
    </row>
    <row r="7" spans="2:12" x14ac:dyDescent="0.25">
      <c r="C7" s="194" t="s">
        <v>218</v>
      </c>
    </row>
    <row r="9" spans="2:12" s="9" customFormat="1" ht="17.25" customHeight="1" x14ac:dyDescent="0.25">
      <c r="B9" s="118"/>
      <c r="C9" s="385" t="s">
        <v>205</v>
      </c>
      <c r="D9" s="386"/>
      <c r="E9" s="198"/>
      <c r="F9" s="385" t="s">
        <v>206</v>
      </c>
      <c r="G9" s="387"/>
    </row>
    <row r="10" spans="2:12" s="9" customFormat="1" ht="17.25" customHeight="1" x14ac:dyDescent="0.25">
      <c r="B10" s="120"/>
      <c r="C10" s="118"/>
      <c r="D10" s="195"/>
      <c r="E10" s="120" t="s">
        <v>208</v>
      </c>
      <c r="F10" s="385" t="s">
        <v>210</v>
      </c>
      <c r="G10" s="387"/>
    </row>
    <row r="11" spans="2:12" s="9" customFormat="1" ht="18" customHeight="1" x14ac:dyDescent="0.25">
      <c r="B11" s="119" t="s">
        <v>203</v>
      </c>
      <c r="C11" s="126" t="s">
        <v>63</v>
      </c>
      <c r="D11" s="196" t="s">
        <v>207</v>
      </c>
      <c r="E11" s="126" t="s">
        <v>209</v>
      </c>
      <c r="F11" s="197" t="s">
        <v>427</v>
      </c>
      <c r="G11" s="197" t="s">
        <v>420</v>
      </c>
    </row>
    <row r="12" spans="2:12" ht="8.25" customHeight="1" x14ac:dyDescent="0.25">
      <c r="B12" s="116"/>
      <c r="C12" s="127"/>
      <c r="D12" s="128"/>
      <c r="E12" s="129"/>
      <c r="F12" s="129"/>
      <c r="G12" s="129"/>
    </row>
    <row r="13" spans="2:12" x14ac:dyDescent="0.25">
      <c r="B13" s="201" t="s">
        <v>28</v>
      </c>
      <c r="C13" s="129"/>
      <c r="D13" s="128"/>
      <c r="E13" s="129"/>
      <c r="F13" s="129"/>
      <c r="G13" s="129"/>
    </row>
    <row r="14" spans="2:12" ht="8.25" customHeight="1" x14ac:dyDescent="0.25">
      <c r="B14" s="117"/>
      <c r="C14" s="129"/>
      <c r="D14" s="128"/>
      <c r="E14" s="129"/>
      <c r="F14" s="129"/>
      <c r="G14" s="129"/>
    </row>
    <row r="15" spans="2:12" x14ac:dyDescent="0.25">
      <c r="B15" s="201" t="s">
        <v>17</v>
      </c>
      <c r="C15" s="129"/>
      <c r="D15" s="128"/>
      <c r="E15" s="129"/>
      <c r="F15" s="129"/>
      <c r="G15" s="129"/>
    </row>
    <row r="16" spans="2:12" x14ac:dyDescent="0.25">
      <c r="B16" s="117"/>
      <c r="C16" s="129"/>
      <c r="D16" s="128"/>
      <c r="E16" s="129"/>
      <c r="F16" s="129"/>
      <c r="G16" s="129"/>
    </row>
    <row r="17" spans="2:10" x14ac:dyDescent="0.25">
      <c r="B17" s="201" t="s">
        <v>211</v>
      </c>
      <c r="C17" s="129"/>
      <c r="D17" s="128"/>
      <c r="E17" s="129"/>
      <c r="F17" s="129"/>
      <c r="G17" s="129"/>
    </row>
    <row r="18" spans="2:10" x14ac:dyDescent="0.25">
      <c r="B18" s="117"/>
      <c r="C18" s="129"/>
      <c r="D18" s="128"/>
      <c r="E18" s="203"/>
      <c r="F18" s="129"/>
      <c r="G18" s="129"/>
    </row>
    <row r="19" spans="2:10" x14ac:dyDescent="0.25">
      <c r="B19" s="200" t="s">
        <v>224</v>
      </c>
      <c r="C19" s="203" t="s">
        <v>227</v>
      </c>
      <c r="D19" s="212">
        <v>0</v>
      </c>
      <c r="E19" s="207">
        <v>0</v>
      </c>
      <c r="F19" s="129">
        <v>0</v>
      </c>
      <c r="G19" s="129">
        <v>0</v>
      </c>
    </row>
    <row r="20" spans="2:10" x14ac:dyDescent="0.25">
      <c r="B20" s="200" t="s">
        <v>261</v>
      </c>
      <c r="C20" s="203" t="s">
        <v>227</v>
      </c>
      <c r="D20" s="212">
        <v>0</v>
      </c>
      <c r="E20" s="207">
        <v>0</v>
      </c>
      <c r="F20" s="129">
        <v>0</v>
      </c>
      <c r="G20" s="129">
        <v>34166046</v>
      </c>
      <c r="J20" s="132"/>
    </row>
    <row r="21" spans="2:10" x14ac:dyDescent="0.25">
      <c r="B21" s="200" t="s">
        <v>225</v>
      </c>
      <c r="C21" s="203" t="s">
        <v>227</v>
      </c>
      <c r="D21" s="212">
        <v>20.139979725287358</v>
      </c>
      <c r="E21" s="207">
        <v>6175.18</v>
      </c>
      <c r="F21" s="129">
        <v>124368</v>
      </c>
      <c r="G21" s="129">
        <v>1167500</v>
      </c>
      <c r="J21" s="132"/>
    </row>
    <row r="22" spans="2:10" x14ac:dyDescent="0.25">
      <c r="B22" s="200" t="s">
        <v>226</v>
      </c>
      <c r="C22" s="203" t="s">
        <v>227</v>
      </c>
      <c r="D22" s="212">
        <v>185.63993276309353</v>
      </c>
      <c r="E22" s="207">
        <v>6175.18</v>
      </c>
      <c r="F22" s="129">
        <v>1146360</v>
      </c>
      <c r="G22" s="129">
        <v>859884</v>
      </c>
      <c r="J22" s="132"/>
    </row>
    <row r="23" spans="2:10" x14ac:dyDescent="0.25">
      <c r="B23" s="200"/>
      <c r="C23" s="129"/>
      <c r="D23" s="212"/>
      <c r="E23" s="203"/>
      <c r="F23" s="129"/>
      <c r="G23" s="129"/>
    </row>
    <row r="24" spans="2:10" x14ac:dyDescent="0.25">
      <c r="B24" s="201" t="s">
        <v>219</v>
      </c>
      <c r="C24" s="129"/>
      <c r="D24" s="212"/>
      <c r="E24" s="203"/>
      <c r="F24" s="129"/>
      <c r="G24" s="129"/>
    </row>
    <row r="25" spans="2:10" x14ac:dyDescent="0.25">
      <c r="B25" s="200"/>
      <c r="C25" s="129"/>
      <c r="D25" s="212"/>
      <c r="E25" s="203"/>
      <c r="F25" s="129"/>
      <c r="G25" s="129"/>
    </row>
    <row r="26" spans="2:10" x14ac:dyDescent="0.25">
      <c r="B26" s="200" t="s">
        <v>212</v>
      </c>
      <c r="C26" s="203" t="s">
        <v>227</v>
      </c>
      <c r="D26" s="212">
        <v>123436</v>
      </c>
      <c r="E26" s="207">
        <v>6175.18</v>
      </c>
      <c r="F26" s="129">
        <v>762239518.48000002</v>
      </c>
      <c r="G26" s="129">
        <v>1366479002</v>
      </c>
    </row>
    <row r="27" spans="2:10" x14ac:dyDescent="0.25">
      <c r="B27" s="200" t="s">
        <v>213</v>
      </c>
      <c r="C27" s="203" t="s">
        <v>227</v>
      </c>
      <c r="D27" s="212"/>
      <c r="E27" s="207">
        <v>0</v>
      </c>
      <c r="F27" s="129">
        <v>0</v>
      </c>
      <c r="G27" s="129">
        <v>0</v>
      </c>
    </row>
    <row r="28" spans="2:10" x14ac:dyDescent="0.25">
      <c r="B28" s="200"/>
      <c r="C28" s="129"/>
      <c r="D28" s="212"/>
      <c r="E28" s="203"/>
      <c r="F28" s="129"/>
      <c r="G28" s="129"/>
    </row>
    <row r="29" spans="2:10" s="9" customFormat="1" x14ac:dyDescent="0.25">
      <c r="B29" s="202" t="s">
        <v>214</v>
      </c>
      <c r="C29" s="130"/>
      <c r="D29" s="214">
        <v>123641.77991248837</v>
      </c>
      <c r="E29" s="287">
        <v>6175.18</v>
      </c>
      <c r="F29" s="130">
        <v>763510246.48000002</v>
      </c>
      <c r="G29" s="130">
        <v>1402672432</v>
      </c>
      <c r="H29"/>
    </row>
    <row r="30" spans="2:10" s="9" customFormat="1" x14ac:dyDescent="0.25">
      <c r="B30" s="200"/>
      <c r="C30" s="129"/>
      <c r="D30" s="212"/>
      <c r="E30" s="129"/>
      <c r="F30" s="129"/>
      <c r="G30" s="129"/>
      <c r="H30"/>
    </row>
    <row r="31" spans="2:10" x14ac:dyDescent="0.25">
      <c r="B31" s="201" t="s">
        <v>3</v>
      </c>
      <c r="C31" s="129"/>
      <c r="D31" s="212"/>
      <c r="E31" s="129"/>
      <c r="F31" s="129"/>
      <c r="G31" s="129"/>
    </row>
    <row r="32" spans="2:10" x14ac:dyDescent="0.25">
      <c r="B32" s="200"/>
      <c r="C32" s="129"/>
      <c r="D32" s="212"/>
      <c r="E32" s="129"/>
      <c r="F32" s="129"/>
      <c r="G32" s="129"/>
    </row>
    <row r="33" spans="2:7" x14ac:dyDescent="0.25">
      <c r="B33" s="200" t="s">
        <v>215</v>
      </c>
      <c r="C33" s="203" t="s">
        <v>227</v>
      </c>
      <c r="D33" s="212">
        <v>0</v>
      </c>
      <c r="E33" s="207">
        <v>0</v>
      </c>
      <c r="F33" s="129">
        <v>0</v>
      </c>
      <c r="G33" s="129">
        <v>0</v>
      </c>
    </row>
    <row r="34" spans="2:7" x14ac:dyDescent="0.25">
      <c r="B34" s="200"/>
      <c r="C34" s="129"/>
      <c r="D34" s="212"/>
      <c r="E34" s="203"/>
      <c r="F34" s="129"/>
      <c r="G34" s="129"/>
    </row>
    <row r="35" spans="2:7" x14ac:dyDescent="0.25">
      <c r="B35" s="202" t="s">
        <v>214</v>
      </c>
      <c r="C35" s="130"/>
      <c r="D35" s="214">
        <v>0</v>
      </c>
      <c r="E35" s="208"/>
      <c r="F35" s="130">
        <v>0</v>
      </c>
      <c r="G35" s="130">
        <v>0</v>
      </c>
    </row>
    <row r="36" spans="2:7" x14ac:dyDescent="0.25">
      <c r="B36" s="202" t="s">
        <v>216</v>
      </c>
      <c r="C36" s="204"/>
      <c r="D36" s="216">
        <v>123641.77991248837</v>
      </c>
      <c r="E36" s="287">
        <v>6175.18</v>
      </c>
      <c r="F36" s="205">
        <v>763510246.48000002</v>
      </c>
      <c r="G36" s="130">
        <v>1402672432</v>
      </c>
    </row>
    <row r="37" spans="2:7" x14ac:dyDescent="0.25">
      <c r="B37" s="200"/>
      <c r="C37" s="129"/>
      <c r="D37" s="128"/>
      <c r="E37" s="203"/>
      <c r="F37" s="129"/>
      <c r="G37" s="129"/>
    </row>
    <row r="38" spans="2:7" x14ac:dyDescent="0.25">
      <c r="B38" s="201" t="s">
        <v>5</v>
      </c>
      <c r="C38" s="129"/>
      <c r="D38" s="128"/>
      <c r="E38" s="203"/>
      <c r="F38" s="129"/>
      <c r="G38" s="129"/>
    </row>
    <row r="39" spans="2:7" x14ac:dyDescent="0.25">
      <c r="B39" s="117"/>
      <c r="C39" s="129"/>
      <c r="D39" s="128"/>
      <c r="E39" s="203"/>
      <c r="F39" s="129"/>
      <c r="G39" s="129"/>
    </row>
    <row r="40" spans="2:7" x14ac:dyDescent="0.25">
      <c r="B40" s="201" t="s">
        <v>6</v>
      </c>
      <c r="C40" s="129"/>
      <c r="D40" s="128"/>
      <c r="E40" s="203"/>
      <c r="F40" s="129"/>
      <c r="G40" s="129"/>
    </row>
    <row r="41" spans="2:7" x14ac:dyDescent="0.25">
      <c r="B41" s="117"/>
      <c r="C41" s="129"/>
      <c r="D41" s="128"/>
      <c r="E41" s="203"/>
      <c r="F41" s="129"/>
      <c r="G41" s="129"/>
    </row>
    <row r="42" spans="2:7" x14ac:dyDescent="0.25">
      <c r="B42" s="201" t="s">
        <v>325</v>
      </c>
      <c r="C42" s="129"/>
      <c r="D42" s="128"/>
      <c r="E42" s="203"/>
      <c r="F42" s="129"/>
      <c r="G42" s="129"/>
    </row>
    <row r="43" spans="2:7" x14ac:dyDescent="0.25">
      <c r="B43" s="117"/>
      <c r="C43" s="129"/>
      <c r="D43" s="128"/>
      <c r="E43" s="203"/>
      <c r="F43" s="129"/>
      <c r="G43" s="129"/>
    </row>
    <row r="44" spans="2:7" x14ac:dyDescent="0.25">
      <c r="B44" s="200" t="s">
        <v>228</v>
      </c>
      <c r="C44" s="203" t="s">
        <v>227</v>
      </c>
      <c r="D44" s="128">
        <v>0</v>
      </c>
      <c r="E44" s="207"/>
      <c r="F44" s="129">
        <v>0</v>
      </c>
      <c r="G44" s="129">
        <v>0</v>
      </c>
    </row>
    <row r="45" spans="2:7" x14ac:dyDescent="0.25">
      <c r="B45" s="200"/>
      <c r="C45" s="129"/>
      <c r="D45" s="128"/>
      <c r="E45" s="203"/>
      <c r="F45" s="129"/>
      <c r="G45" s="129"/>
    </row>
    <row r="46" spans="2:7" x14ac:dyDescent="0.25">
      <c r="B46" s="201" t="s">
        <v>326</v>
      </c>
      <c r="C46" s="129"/>
      <c r="D46" s="128"/>
      <c r="E46" s="203"/>
      <c r="F46" s="129"/>
      <c r="G46" s="129"/>
    </row>
    <row r="47" spans="2:7" x14ac:dyDescent="0.25">
      <c r="B47" s="117"/>
      <c r="C47" s="129"/>
      <c r="D47" s="128"/>
      <c r="E47" s="203"/>
      <c r="F47" s="129"/>
      <c r="G47" s="129"/>
    </row>
    <row r="48" spans="2:7" x14ac:dyDescent="0.25">
      <c r="B48" s="200" t="s">
        <v>229</v>
      </c>
      <c r="C48" s="203" t="s">
        <v>227</v>
      </c>
      <c r="D48" s="212">
        <v>157973.79999999999</v>
      </c>
      <c r="E48" s="207">
        <v>6187.55</v>
      </c>
      <c r="F48" s="129">
        <v>977470786.18999994</v>
      </c>
      <c r="G48" s="129">
        <v>453896897</v>
      </c>
    </row>
    <row r="49" spans="2:7" x14ac:dyDescent="0.25">
      <c r="B49" s="200" t="s">
        <v>217</v>
      </c>
      <c r="C49" s="203" t="s">
        <v>227</v>
      </c>
      <c r="D49" s="212">
        <v>0</v>
      </c>
      <c r="E49" s="207">
        <v>0</v>
      </c>
      <c r="F49" s="129">
        <v>0</v>
      </c>
      <c r="G49" s="129">
        <v>0</v>
      </c>
    </row>
    <row r="50" spans="2:7" x14ac:dyDescent="0.25">
      <c r="B50" s="200" t="s">
        <v>230</v>
      </c>
      <c r="C50" s="203" t="s">
        <v>227</v>
      </c>
      <c r="D50" s="212">
        <v>0</v>
      </c>
      <c r="E50" s="207"/>
      <c r="F50" s="129">
        <v>0</v>
      </c>
      <c r="G50" s="129">
        <v>0</v>
      </c>
    </row>
    <row r="51" spans="2:7" x14ac:dyDescent="0.25">
      <c r="B51" s="200"/>
      <c r="C51" s="203"/>
      <c r="D51" s="212"/>
      <c r="E51" s="203"/>
      <c r="F51" s="129"/>
      <c r="G51" s="129"/>
    </row>
    <row r="52" spans="2:7" x14ac:dyDescent="0.25">
      <c r="B52" s="202" t="s">
        <v>214</v>
      </c>
      <c r="C52" s="130"/>
      <c r="D52" s="214">
        <v>157973.79999999999</v>
      </c>
      <c r="E52" s="287">
        <v>6187.55</v>
      </c>
      <c r="F52" s="130">
        <v>977470786.18999994</v>
      </c>
      <c r="G52" s="130">
        <v>453896897</v>
      </c>
    </row>
    <row r="53" spans="2:7" x14ac:dyDescent="0.25">
      <c r="B53" s="200"/>
      <c r="C53" s="129"/>
      <c r="D53" s="212"/>
      <c r="E53" s="203"/>
      <c r="F53" s="129"/>
      <c r="G53" s="129"/>
    </row>
    <row r="54" spans="2:7" x14ac:dyDescent="0.25">
      <c r="B54" s="201" t="s">
        <v>19</v>
      </c>
      <c r="C54" s="129"/>
      <c r="D54" s="212"/>
      <c r="E54" s="203"/>
      <c r="F54" s="129"/>
      <c r="G54" s="129"/>
    </row>
    <row r="55" spans="2:7" x14ac:dyDescent="0.25">
      <c r="B55" s="117"/>
      <c r="C55" s="129"/>
      <c r="D55" s="212"/>
      <c r="E55" s="203"/>
      <c r="F55" s="129"/>
      <c r="G55" s="129"/>
    </row>
    <row r="56" spans="2:7" x14ac:dyDescent="0.25">
      <c r="B56" s="201" t="s">
        <v>325</v>
      </c>
      <c r="C56" s="129"/>
      <c r="D56" s="212"/>
      <c r="E56" s="207">
        <v>0</v>
      </c>
      <c r="F56" s="129">
        <v>0</v>
      </c>
      <c r="G56" s="129">
        <v>0</v>
      </c>
    </row>
    <row r="57" spans="2:7" x14ac:dyDescent="0.25">
      <c r="B57" s="200"/>
      <c r="C57" s="129"/>
      <c r="D57" s="212"/>
      <c r="E57" s="203"/>
      <c r="F57" s="129"/>
      <c r="G57" s="129"/>
    </row>
    <row r="58" spans="2:7" x14ac:dyDescent="0.25">
      <c r="B58" s="201" t="s">
        <v>326</v>
      </c>
      <c r="C58" s="129"/>
      <c r="D58" s="212"/>
      <c r="E58" s="207">
        <v>0</v>
      </c>
      <c r="F58" s="129">
        <v>0</v>
      </c>
      <c r="G58" s="129">
        <v>0</v>
      </c>
    </row>
    <row r="59" spans="2:7" x14ac:dyDescent="0.25">
      <c r="B59" s="200"/>
      <c r="C59" s="129"/>
      <c r="D59" s="212"/>
      <c r="E59" s="203"/>
      <c r="F59" s="129"/>
      <c r="G59" s="129"/>
    </row>
    <row r="60" spans="2:7" s="9" customFormat="1" x14ac:dyDescent="0.25">
      <c r="B60" s="202" t="s">
        <v>214</v>
      </c>
      <c r="C60" s="130"/>
      <c r="D60" s="214">
        <v>0</v>
      </c>
      <c r="E60" s="130"/>
      <c r="F60" s="130">
        <v>0</v>
      </c>
      <c r="G60" s="130">
        <v>0</v>
      </c>
    </row>
    <row r="61" spans="2:7" ht="15.75" thickBot="1" x14ac:dyDescent="0.3">
      <c r="B61" s="206" t="s">
        <v>98</v>
      </c>
      <c r="C61" s="131"/>
      <c r="D61" s="215">
        <v>157973.79999999999</v>
      </c>
      <c r="E61" s="288">
        <v>6187.55</v>
      </c>
      <c r="F61" s="131">
        <v>977470786.18999994</v>
      </c>
      <c r="G61" s="131">
        <v>453896897</v>
      </c>
    </row>
    <row r="62" spans="2:7" ht="15.75" thickTop="1" x14ac:dyDescent="0.25">
      <c r="E62" s="132"/>
    </row>
    <row r="63" spans="2:7" x14ac:dyDescent="0.25">
      <c r="C63" s="121" t="s">
        <v>143</v>
      </c>
    </row>
    <row r="66" spans="7:7" x14ac:dyDescent="0.25">
      <c r="G66" s="286"/>
    </row>
  </sheetData>
  <mergeCells count="3">
    <mergeCell ref="C9:D9"/>
    <mergeCell ref="F9:G9"/>
    <mergeCell ref="F10:G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56"/>
  <sheetViews>
    <sheetView topLeftCell="A29" workbookViewId="0">
      <selection activeCell="J51" sqref="J51"/>
    </sheetView>
  </sheetViews>
  <sheetFormatPr baseColWidth="10" defaultRowHeight="15" x14ac:dyDescent="0.25"/>
  <cols>
    <col min="1" max="1" width="11.42578125" style="10"/>
    <col min="2" max="2" width="12.42578125" style="10" customWidth="1"/>
    <col min="3" max="5" width="12.28515625" style="10" customWidth="1"/>
    <col min="6" max="6" width="13" style="10" customWidth="1"/>
    <col min="7" max="7" width="11.42578125" style="10"/>
    <col min="8" max="9" width="11.7109375" style="10" bestFit="1" customWidth="1"/>
    <col min="10" max="10" width="11.42578125" style="10"/>
    <col min="11" max="11" width="12.7109375" style="10" bestFit="1" customWidth="1"/>
    <col min="12" max="12" width="11.42578125" style="10"/>
    <col min="13" max="13" width="11.42578125" style="368"/>
    <col min="14" max="14" width="12.7109375" style="368" bestFit="1" customWidth="1"/>
    <col min="15" max="16" width="11.42578125" style="368"/>
    <col min="17" max="16384" width="11.42578125" style="10"/>
  </cols>
  <sheetData>
    <row r="2" spans="1:16" x14ac:dyDescent="0.25">
      <c r="H2" s="15" t="s">
        <v>58</v>
      </c>
      <c r="N2" s="369"/>
    </row>
    <row r="3" spans="1:16" x14ac:dyDescent="0.25">
      <c r="C3" s="11" t="s">
        <v>323</v>
      </c>
      <c r="D3" s="11"/>
      <c r="L3" s="11"/>
    </row>
    <row r="4" spans="1:16" x14ac:dyDescent="0.25">
      <c r="C4" s="11" t="s">
        <v>421</v>
      </c>
      <c r="L4" s="370"/>
    </row>
    <row r="5" spans="1:16" x14ac:dyDescent="0.25">
      <c r="D5" s="11" t="s">
        <v>31</v>
      </c>
      <c r="L5" s="370"/>
    </row>
    <row r="6" spans="1:16" x14ac:dyDescent="0.25">
      <c r="K6" s="370"/>
      <c r="L6" s="370"/>
    </row>
    <row r="7" spans="1:16" x14ac:dyDescent="0.25">
      <c r="C7" s="11" t="s">
        <v>32</v>
      </c>
    </row>
    <row r="8" spans="1:16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6" s="371" customFormat="1" x14ac:dyDescent="0.25">
      <c r="A9" s="18"/>
      <c r="B9" s="22"/>
      <c r="C9" s="19" t="s">
        <v>37</v>
      </c>
      <c r="D9" s="40" t="s">
        <v>39</v>
      </c>
      <c r="E9" s="19" t="s">
        <v>37</v>
      </c>
      <c r="F9" s="40" t="s">
        <v>42</v>
      </c>
      <c r="G9" s="388" t="s">
        <v>44</v>
      </c>
      <c r="H9" s="389"/>
      <c r="I9" s="14"/>
      <c r="J9" s="13"/>
      <c r="M9" s="372"/>
      <c r="N9" s="372"/>
      <c r="O9" s="372"/>
      <c r="P9" s="372"/>
    </row>
    <row r="10" spans="1:16" s="371" customFormat="1" x14ac:dyDescent="0.25">
      <c r="A10" s="20"/>
      <c r="B10" s="23"/>
      <c r="C10" s="21" t="s">
        <v>38</v>
      </c>
      <c r="D10" s="41" t="s">
        <v>40</v>
      </c>
      <c r="E10" s="21" t="s">
        <v>41</v>
      </c>
      <c r="F10" s="41" t="s">
        <v>43</v>
      </c>
      <c r="G10" s="21" t="s">
        <v>427</v>
      </c>
      <c r="H10" s="249" t="s">
        <v>420</v>
      </c>
      <c r="I10" s="14"/>
      <c r="J10" s="13"/>
      <c r="M10" s="372"/>
      <c r="N10" s="372"/>
      <c r="O10" s="372"/>
      <c r="P10" s="372"/>
    </row>
    <row r="11" spans="1:16" ht="11.25" customHeight="1" x14ac:dyDescent="0.25">
      <c r="A11" s="26" t="s">
        <v>33</v>
      </c>
      <c r="B11" s="27"/>
      <c r="C11" s="28"/>
      <c r="D11" s="42"/>
      <c r="E11" s="28"/>
      <c r="F11" s="42"/>
      <c r="G11" s="42"/>
      <c r="H11" s="42"/>
      <c r="I11" s="16"/>
      <c r="J11" s="12"/>
    </row>
    <row r="12" spans="1:16" ht="11.25" customHeight="1" x14ac:dyDescent="0.25">
      <c r="A12" s="24" t="s">
        <v>34</v>
      </c>
      <c r="B12" s="25"/>
      <c r="C12" s="16"/>
      <c r="D12" s="43"/>
      <c r="E12" s="16"/>
      <c r="F12" s="43"/>
      <c r="G12" s="43"/>
      <c r="H12" s="43"/>
      <c r="I12" s="16"/>
      <c r="J12" s="12"/>
    </row>
    <row r="13" spans="1:16" ht="11.25" customHeight="1" x14ac:dyDescent="0.25">
      <c r="A13" s="24" t="s">
        <v>35</v>
      </c>
      <c r="B13" s="25"/>
      <c r="C13" s="16"/>
      <c r="D13" s="43"/>
      <c r="E13" s="16"/>
      <c r="F13" s="43"/>
      <c r="G13" s="43"/>
      <c r="H13" s="43"/>
      <c r="I13" s="16"/>
      <c r="J13" s="12"/>
    </row>
    <row r="14" spans="1:16" x14ac:dyDescent="0.25">
      <c r="A14" s="30" t="s">
        <v>36</v>
      </c>
      <c r="B14" s="31"/>
      <c r="C14" s="179" t="s">
        <v>24</v>
      </c>
      <c r="D14" s="179" t="s">
        <v>24</v>
      </c>
      <c r="E14" s="178">
        <v>345999999</v>
      </c>
      <c r="F14" s="48" t="s">
        <v>24</v>
      </c>
      <c r="G14" s="44">
        <v>345999999</v>
      </c>
      <c r="H14" s="185">
        <v>684000000</v>
      </c>
      <c r="I14" s="16"/>
      <c r="J14" s="12"/>
    </row>
    <row r="15" spans="1:16" x14ac:dyDescent="0.25">
      <c r="A15" s="26"/>
      <c r="B15" s="27"/>
      <c r="C15" s="181"/>
      <c r="D15" s="181"/>
      <c r="E15" s="180"/>
      <c r="F15" s="42"/>
      <c r="G15" s="42"/>
      <c r="H15" s="186"/>
      <c r="I15" s="16"/>
      <c r="J15" s="12"/>
    </row>
    <row r="16" spans="1:16" x14ac:dyDescent="0.25">
      <c r="A16" s="34" t="s">
        <v>45</v>
      </c>
      <c r="B16" s="31"/>
      <c r="C16" s="179" t="s">
        <v>24</v>
      </c>
      <c r="D16" s="179" t="s">
        <v>24</v>
      </c>
      <c r="E16" s="178">
        <v>260256254</v>
      </c>
      <c r="F16" s="48" t="s">
        <v>24</v>
      </c>
      <c r="G16" s="44">
        <v>260256254</v>
      </c>
      <c r="H16" s="187">
        <v>318383931</v>
      </c>
      <c r="I16" s="16"/>
      <c r="J16" s="12"/>
      <c r="K16" s="368"/>
    </row>
    <row r="17" spans="1:12" x14ac:dyDescent="0.25">
      <c r="A17" s="26"/>
      <c r="B17" s="27"/>
      <c r="C17" s="181"/>
      <c r="D17" s="181"/>
      <c r="E17" s="180"/>
      <c r="F17" s="42"/>
      <c r="G17" s="42"/>
      <c r="H17" s="186"/>
      <c r="I17" s="16"/>
      <c r="J17" s="12"/>
      <c r="K17" s="368"/>
    </row>
    <row r="18" spans="1:12" x14ac:dyDescent="0.25">
      <c r="A18" s="34" t="s">
        <v>46</v>
      </c>
      <c r="B18" s="31"/>
      <c r="C18" s="179" t="s">
        <v>24</v>
      </c>
      <c r="D18" s="179" t="s">
        <v>24</v>
      </c>
      <c r="E18" s="178">
        <v>42033272</v>
      </c>
      <c r="F18" s="48" t="s">
        <v>24</v>
      </c>
      <c r="G18" s="44">
        <v>42033272</v>
      </c>
      <c r="H18" s="187">
        <v>42546694</v>
      </c>
      <c r="I18" s="16"/>
      <c r="J18" s="12"/>
      <c r="K18" s="368"/>
    </row>
    <row r="19" spans="1:12" x14ac:dyDescent="0.25">
      <c r="A19" s="26"/>
      <c r="B19" s="27"/>
      <c r="C19" s="180"/>
      <c r="D19" s="181"/>
      <c r="E19" s="28"/>
      <c r="F19" s="42"/>
      <c r="G19" s="42"/>
      <c r="H19" s="186"/>
      <c r="I19" s="16"/>
      <c r="J19" s="12"/>
      <c r="K19" s="368"/>
    </row>
    <row r="20" spans="1:12" x14ac:dyDescent="0.25">
      <c r="A20" s="24" t="s">
        <v>47</v>
      </c>
      <c r="B20" s="25"/>
      <c r="C20" s="182"/>
      <c r="D20" s="183"/>
      <c r="E20" s="16"/>
      <c r="F20" s="43"/>
      <c r="G20" s="43"/>
      <c r="H20" s="188"/>
      <c r="I20" s="16"/>
      <c r="J20" s="12"/>
      <c r="K20" s="368"/>
    </row>
    <row r="21" spans="1:12" x14ac:dyDescent="0.25">
      <c r="A21" s="34" t="s">
        <v>48</v>
      </c>
      <c r="B21" s="31"/>
      <c r="C21" s="184" t="s">
        <v>24</v>
      </c>
      <c r="D21" s="179" t="s">
        <v>24</v>
      </c>
      <c r="E21" s="47" t="s">
        <v>24</v>
      </c>
      <c r="F21" s="48" t="s">
        <v>24</v>
      </c>
      <c r="G21" s="48" t="s">
        <v>24</v>
      </c>
      <c r="H21" s="48" t="s">
        <v>24</v>
      </c>
      <c r="I21" s="16"/>
      <c r="J21" s="12"/>
      <c r="K21" s="368"/>
    </row>
    <row r="22" spans="1:12" x14ac:dyDescent="0.25">
      <c r="A22" s="26"/>
      <c r="B22" s="27"/>
      <c r="C22" s="180"/>
      <c r="D22" s="181"/>
      <c r="E22" s="28"/>
      <c r="F22" s="42"/>
      <c r="G22" s="42"/>
      <c r="H22" s="186"/>
      <c r="I22" s="16"/>
      <c r="J22" s="12"/>
      <c r="K22" s="368"/>
    </row>
    <row r="23" spans="1:12" x14ac:dyDescent="0.25">
      <c r="A23" s="24" t="s">
        <v>49</v>
      </c>
      <c r="B23" s="25"/>
      <c r="C23" s="182"/>
      <c r="D23" s="183"/>
      <c r="E23" s="16"/>
      <c r="F23" s="43"/>
      <c r="G23" s="43"/>
      <c r="H23" s="188"/>
      <c r="I23" s="16"/>
      <c r="J23" s="12"/>
      <c r="K23" s="368"/>
      <c r="L23" s="368"/>
    </row>
    <row r="24" spans="1:12" x14ac:dyDescent="0.25">
      <c r="A24" s="24" t="s">
        <v>50</v>
      </c>
      <c r="B24" s="25"/>
      <c r="C24" s="182"/>
      <c r="D24" s="183"/>
      <c r="E24" s="16"/>
      <c r="F24" s="43"/>
      <c r="G24" s="43"/>
      <c r="H24" s="188"/>
      <c r="I24" s="16"/>
      <c r="J24" s="12"/>
      <c r="K24" s="368"/>
    </row>
    <row r="25" spans="1:12" x14ac:dyDescent="0.25">
      <c r="A25" s="34" t="s">
        <v>51</v>
      </c>
      <c r="B25" s="31"/>
      <c r="C25" s="283">
        <v>106068137</v>
      </c>
      <c r="D25" s="179" t="s">
        <v>24</v>
      </c>
      <c r="E25" s="48" t="s">
        <v>24</v>
      </c>
      <c r="F25" s="48" t="s">
        <v>24</v>
      </c>
      <c r="G25" s="44">
        <v>106068137</v>
      </c>
      <c r="H25" s="187">
        <v>82983663</v>
      </c>
      <c r="I25" s="16"/>
      <c r="J25" s="12"/>
      <c r="K25" s="368"/>
    </row>
    <row r="26" spans="1:12" x14ac:dyDescent="0.25">
      <c r="A26" s="26"/>
      <c r="B26" s="27"/>
      <c r="C26" s="180"/>
      <c r="D26" s="181"/>
      <c r="E26" s="28"/>
      <c r="F26" s="42"/>
      <c r="G26" s="42"/>
      <c r="H26" s="186"/>
      <c r="I26" s="16"/>
      <c r="J26" s="12"/>
    </row>
    <row r="27" spans="1:12" x14ac:dyDescent="0.25">
      <c r="A27" s="24" t="s">
        <v>52</v>
      </c>
      <c r="B27" s="25"/>
      <c r="C27" s="182"/>
      <c r="D27" s="183"/>
      <c r="E27" s="16"/>
      <c r="F27" s="43"/>
      <c r="G27" s="43"/>
      <c r="H27" s="188"/>
      <c r="I27" s="16"/>
      <c r="J27" s="12"/>
      <c r="K27" s="368"/>
    </row>
    <row r="28" spans="1:12" x14ac:dyDescent="0.25">
      <c r="A28" s="34" t="s">
        <v>53</v>
      </c>
      <c r="B28" s="31"/>
      <c r="C28" s="179" t="s">
        <v>24</v>
      </c>
      <c r="D28" s="44">
        <v>673358103</v>
      </c>
      <c r="E28" s="48" t="s">
        <v>24</v>
      </c>
      <c r="F28" s="44"/>
      <c r="G28" s="44">
        <v>673358103</v>
      </c>
      <c r="H28" s="187">
        <v>593739227</v>
      </c>
      <c r="I28" s="16"/>
      <c r="J28" s="12"/>
      <c r="K28" s="368"/>
    </row>
    <row r="29" spans="1:12" x14ac:dyDescent="0.25">
      <c r="A29" s="26"/>
      <c r="B29" s="27"/>
      <c r="C29" s="180"/>
      <c r="D29" s="181"/>
      <c r="E29" s="28"/>
      <c r="F29" s="42"/>
      <c r="G29" s="42"/>
      <c r="H29" s="186"/>
      <c r="I29" s="16"/>
      <c r="J29" s="12"/>
      <c r="K29" s="368"/>
    </row>
    <row r="30" spans="1:12" x14ac:dyDescent="0.25">
      <c r="A30" s="34" t="s">
        <v>54</v>
      </c>
      <c r="B30" s="31"/>
      <c r="C30" s="178">
        <v>299254932</v>
      </c>
      <c r="D30" s="179" t="s">
        <v>24</v>
      </c>
      <c r="E30" s="179" t="s">
        <v>24</v>
      </c>
      <c r="F30" s="48" t="s">
        <v>24</v>
      </c>
      <c r="G30" s="44">
        <v>299254932</v>
      </c>
      <c r="H30" s="187">
        <v>207587895</v>
      </c>
      <c r="I30" s="16"/>
      <c r="J30" s="12"/>
      <c r="K30" s="368"/>
    </row>
    <row r="31" spans="1:12" x14ac:dyDescent="0.25">
      <c r="A31" s="24"/>
      <c r="B31" s="25"/>
      <c r="C31" s="182"/>
      <c r="D31" s="189"/>
      <c r="E31" s="190"/>
      <c r="F31" s="191"/>
      <c r="G31" s="43"/>
      <c r="H31" s="188"/>
      <c r="I31" s="16"/>
      <c r="J31" s="12"/>
      <c r="K31" s="368"/>
    </row>
    <row r="32" spans="1:12" x14ac:dyDescent="0.25">
      <c r="A32" s="34" t="s">
        <v>200</v>
      </c>
      <c r="B32" s="25"/>
      <c r="C32" s="182">
        <v>33016434</v>
      </c>
      <c r="D32" s="179" t="s">
        <v>24</v>
      </c>
      <c r="E32" s="179" t="s">
        <v>24</v>
      </c>
      <c r="F32" s="191"/>
      <c r="G32" s="44">
        <v>33016434</v>
      </c>
      <c r="H32" s="187">
        <v>19940676</v>
      </c>
      <c r="I32" s="16"/>
      <c r="J32" s="12"/>
      <c r="K32" s="368"/>
    </row>
    <row r="33" spans="1:16" x14ac:dyDescent="0.25">
      <c r="A33" s="26"/>
      <c r="B33" s="27"/>
      <c r="C33" s="180"/>
      <c r="D33" s="181"/>
      <c r="E33" s="28"/>
      <c r="F33" s="42"/>
      <c r="G33" s="42"/>
      <c r="H33" s="186"/>
      <c r="I33" s="16"/>
      <c r="J33" s="12"/>
      <c r="K33" s="368"/>
    </row>
    <row r="34" spans="1:16" x14ac:dyDescent="0.25">
      <c r="A34" s="30" t="s">
        <v>55</v>
      </c>
      <c r="B34" s="31"/>
      <c r="C34" s="283">
        <v>6772356</v>
      </c>
      <c r="D34" s="179" t="s">
        <v>24</v>
      </c>
      <c r="E34" s="179" t="s">
        <v>24</v>
      </c>
      <c r="F34" s="48" t="s">
        <v>24</v>
      </c>
      <c r="G34" s="44">
        <v>6772356</v>
      </c>
      <c r="H34" s="187">
        <v>13825876</v>
      </c>
      <c r="I34" s="368"/>
      <c r="K34" s="368"/>
    </row>
    <row r="35" spans="1:16" s="12" customFormat="1" ht="11.25" x14ac:dyDescent="0.2">
      <c r="A35" s="26"/>
      <c r="B35" s="27"/>
      <c r="C35" s="180"/>
      <c r="D35" s="181"/>
      <c r="E35" s="28"/>
      <c r="F35" s="42"/>
      <c r="G35" s="42"/>
      <c r="H35" s="186"/>
      <c r="I35" s="16"/>
      <c r="M35" s="16"/>
      <c r="N35" s="16"/>
      <c r="O35" s="16"/>
      <c r="P35" s="16"/>
    </row>
    <row r="36" spans="1:16" s="12" customFormat="1" ht="11.25" customHeight="1" x14ac:dyDescent="0.2">
      <c r="A36" s="34" t="s">
        <v>56</v>
      </c>
      <c r="B36" s="31"/>
      <c r="C36" s="185">
        <v>0</v>
      </c>
      <c r="D36" s="179" t="s">
        <v>24</v>
      </c>
      <c r="E36" s="47" t="s">
        <v>24</v>
      </c>
      <c r="F36" s="48" t="s">
        <v>24</v>
      </c>
      <c r="G36" s="48" t="s">
        <v>24</v>
      </c>
      <c r="H36" s="48">
        <v>0</v>
      </c>
      <c r="I36" s="16"/>
      <c r="M36" s="16"/>
      <c r="N36" s="16"/>
      <c r="O36" s="16"/>
      <c r="P36" s="16"/>
    </row>
    <row r="37" spans="1:16" s="12" customFormat="1" ht="11.25" x14ac:dyDescent="0.2">
      <c r="A37" s="26"/>
      <c r="B37" s="27"/>
      <c r="C37" s="28"/>
      <c r="D37" s="42"/>
      <c r="E37" s="28"/>
      <c r="F37" s="42"/>
      <c r="G37" s="42"/>
      <c r="H37" s="186"/>
      <c r="I37" s="16"/>
      <c r="M37" s="16"/>
      <c r="N37" s="16"/>
      <c r="O37" s="16"/>
      <c r="P37" s="16"/>
    </row>
    <row r="38" spans="1:16" s="12" customFormat="1" ht="11.25" customHeight="1" x14ac:dyDescent="0.2">
      <c r="A38" s="34" t="s">
        <v>57</v>
      </c>
      <c r="B38" s="31"/>
      <c r="C38" s="32">
        <v>389373460</v>
      </c>
      <c r="D38" s="48" t="s">
        <v>24</v>
      </c>
      <c r="E38" s="47" t="s">
        <v>24</v>
      </c>
      <c r="F38" s="48" t="s">
        <v>24</v>
      </c>
      <c r="G38" s="44">
        <v>389373460</v>
      </c>
      <c r="H38" s="33">
        <v>725884276</v>
      </c>
      <c r="I38" s="16"/>
      <c r="M38" s="16"/>
      <c r="N38" s="16"/>
      <c r="O38" s="16"/>
      <c r="P38" s="16"/>
    </row>
    <row r="39" spans="1:16" s="12" customFormat="1" ht="11.25" x14ac:dyDescent="0.2">
      <c r="A39" s="26"/>
      <c r="B39" s="27"/>
      <c r="C39" s="28"/>
      <c r="D39" s="42"/>
      <c r="E39" s="28"/>
      <c r="F39" s="42"/>
      <c r="G39" s="42"/>
      <c r="H39" s="29"/>
      <c r="I39" s="16"/>
      <c r="M39" s="16"/>
      <c r="N39" s="16"/>
      <c r="O39" s="16"/>
      <c r="P39" s="16"/>
    </row>
    <row r="40" spans="1:16" s="13" customFormat="1" ht="11.25" customHeight="1" x14ac:dyDescent="0.2">
      <c r="A40" s="20" t="s">
        <v>434</v>
      </c>
      <c r="B40" s="23"/>
      <c r="C40" s="35">
        <v>834485319</v>
      </c>
      <c r="D40" s="45">
        <v>673358103</v>
      </c>
      <c r="E40" s="45">
        <v>648289525</v>
      </c>
      <c r="F40" s="45">
        <v>0</v>
      </c>
      <c r="G40" s="45">
        <v>2156132947</v>
      </c>
      <c r="H40" s="36"/>
      <c r="I40" s="17"/>
      <c r="K40" s="17"/>
      <c r="L40" s="17"/>
      <c r="M40" s="17"/>
      <c r="N40" s="17"/>
      <c r="O40" s="17"/>
      <c r="P40" s="17"/>
    </row>
    <row r="41" spans="1:16" s="13" customFormat="1" ht="11.25" x14ac:dyDescent="0.2">
      <c r="C41" s="17"/>
      <c r="D41" s="17"/>
      <c r="E41" s="17"/>
      <c r="F41" s="17"/>
      <c r="G41" s="17"/>
      <c r="H41" s="17"/>
      <c r="I41" s="17"/>
      <c r="M41" s="17"/>
      <c r="N41" s="17"/>
      <c r="O41" s="17"/>
      <c r="P41" s="17"/>
    </row>
    <row r="42" spans="1:16" s="13" customFormat="1" ht="11.25" x14ac:dyDescent="0.2">
      <c r="A42" s="37" t="s">
        <v>435</v>
      </c>
      <c r="B42" s="38"/>
      <c r="C42" s="39">
        <v>869866454</v>
      </c>
      <c r="D42" s="46">
        <v>593739227</v>
      </c>
      <c r="E42" s="49">
        <v>1167517507</v>
      </c>
      <c r="F42" s="50">
        <v>57769050</v>
      </c>
      <c r="G42" s="50">
        <v>0</v>
      </c>
      <c r="H42" s="46">
        <v>2688892238</v>
      </c>
      <c r="I42" s="17"/>
      <c r="K42" s="17"/>
      <c r="L42" s="17"/>
      <c r="M42" s="17"/>
      <c r="N42" s="17"/>
      <c r="O42" s="17"/>
      <c r="P42" s="17"/>
    </row>
    <row r="43" spans="1:16" s="12" customFormat="1" ht="11.25" x14ac:dyDescent="0.2">
      <c r="C43" s="16"/>
      <c r="D43" s="16"/>
      <c r="E43" s="16"/>
      <c r="F43" s="16"/>
      <c r="G43" s="16"/>
      <c r="H43" s="16"/>
      <c r="I43" s="16"/>
      <c r="M43" s="16"/>
      <c r="N43" s="16"/>
      <c r="O43" s="16"/>
      <c r="P43" s="16"/>
    </row>
    <row r="44" spans="1:16" s="12" customFormat="1" ht="11.25" x14ac:dyDescent="0.2">
      <c r="C44" s="16"/>
      <c r="D44" s="16"/>
      <c r="E44" s="16"/>
      <c r="H44" s="16"/>
      <c r="M44" s="16"/>
      <c r="N44" s="16"/>
      <c r="O44" s="16"/>
      <c r="P44" s="16"/>
    </row>
    <row r="45" spans="1:16" s="12" customFormat="1" ht="11.25" x14ac:dyDescent="0.2">
      <c r="H45" s="14"/>
      <c r="M45" s="16"/>
      <c r="N45" s="16"/>
      <c r="O45" s="16"/>
      <c r="P45" s="16"/>
    </row>
    <row r="46" spans="1:16" s="12" customFormat="1" ht="11.25" x14ac:dyDescent="0.2">
      <c r="H46" s="16"/>
      <c r="M46" s="16"/>
      <c r="N46" s="16"/>
      <c r="O46" s="16"/>
      <c r="P46" s="16"/>
    </row>
    <row r="47" spans="1:16" s="12" customFormat="1" ht="11.25" x14ac:dyDescent="0.2">
      <c r="C47" s="16"/>
      <c r="H47" s="51"/>
      <c r="M47" s="16"/>
      <c r="N47" s="16"/>
      <c r="O47" s="16"/>
      <c r="P47" s="16"/>
    </row>
    <row r="48" spans="1:16" s="12" customFormat="1" ht="11.25" x14ac:dyDescent="0.2">
      <c r="C48" s="16"/>
      <c r="M48" s="16"/>
      <c r="N48" s="16"/>
      <c r="O48" s="16"/>
      <c r="P48" s="16"/>
    </row>
    <row r="49" spans="3:16" s="12" customFormat="1" ht="11.25" x14ac:dyDescent="0.2">
      <c r="M49" s="16"/>
      <c r="N49" s="16"/>
      <c r="O49" s="16"/>
      <c r="P49" s="16"/>
    </row>
    <row r="50" spans="3:16" s="12" customFormat="1" ht="11.25" x14ac:dyDescent="0.2">
      <c r="C50" s="16"/>
      <c r="M50" s="16"/>
      <c r="N50" s="16"/>
      <c r="O50" s="16"/>
      <c r="P50" s="16"/>
    </row>
    <row r="51" spans="3:16" s="12" customFormat="1" ht="11.25" x14ac:dyDescent="0.2">
      <c r="M51" s="16"/>
      <c r="N51" s="16"/>
      <c r="O51" s="16"/>
      <c r="P51" s="16"/>
    </row>
    <row r="52" spans="3:16" s="12" customFormat="1" ht="11.25" x14ac:dyDescent="0.2">
      <c r="M52" s="16"/>
      <c r="N52" s="16"/>
      <c r="O52" s="16"/>
      <c r="P52" s="16"/>
    </row>
    <row r="53" spans="3:16" s="12" customFormat="1" ht="11.25" x14ac:dyDescent="0.2">
      <c r="M53" s="16"/>
      <c r="N53" s="16"/>
      <c r="O53" s="16"/>
      <c r="P53" s="16"/>
    </row>
    <row r="54" spans="3:16" s="12" customFormat="1" ht="11.25" x14ac:dyDescent="0.2">
      <c r="M54" s="16"/>
      <c r="N54" s="16"/>
      <c r="O54" s="16"/>
      <c r="P54" s="16"/>
    </row>
    <row r="55" spans="3:16" s="12" customFormat="1" ht="11.25" x14ac:dyDescent="0.2">
      <c r="M55" s="16"/>
      <c r="N55" s="16"/>
      <c r="O55" s="16"/>
      <c r="P55" s="16"/>
    </row>
    <row r="56" spans="3:16" s="12" customFormat="1" ht="11.25" x14ac:dyDescent="0.2">
      <c r="M56" s="16"/>
      <c r="N56" s="16"/>
      <c r="O56" s="16"/>
      <c r="P56" s="16"/>
    </row>
  </sheetData>
  <mergeCells count="1">
    <mergeCell ref="G9:H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" workbookViewId="0">
      <selection activeCell="M21" sqref="M21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9" workbookViewId="0">
      <selection activeCell="K16" sqref="K1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01"/>
  <sheetViews>
    <sheetView topLeftCell="A93" workbookViewId="0">
      <selection activeCell="D115" sqref="D115"/>
    </sheetView>
  </sheetViews>
  <sheetFormatPr baseColWidth="10" defaultRowHeight="15" x14ac:dyDescent="0.25"/>
  <sheetData>
    <row r="101" spans="2:2" x14ac:dyDescent="0.25">
      <c r="B101" s="9" t="s">
        <v>436</v>
      </c>
    </row>
  </sheetData>
  <pageMargins left="0.7" right="0.7" top="0.75" bottom="0.75" header="0.3" footer="0.3"/>
  <pageSetup paperSize="9"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8" workbookViewId="0">
      <selection activeCell="M19" sqref="M1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>
      <selection activeCell="L9" sqref="L9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85"/>
  <sheetViews>
    <sheetView topLeftCell="A69" workbookViewId="0">
      <selection activeCell="B92" sqref="B92"/>
    </sheetView>
  </sheetViews>
  <sheetFormatPr baseColWidth="10" defaultColWidth="9.140625" defaultRowHeight="15" x14ac:dyDescent="0.25"/>
  <cols>
    <col min="1" max="1" width="30" style="304" bestFit="1" customWidth="1"/>
    <col min="2" max="3" width="15.7109375" style="305" customWidth="1"/>
    <col min="4" max="4" width="17.28515625" style="306" customWidth="1"/>
    <col min="5" max="5" width="18" style="304" customWidth="1"/>
    <col min="6" max="6" width="9.140625" style="304"/>
    <col min="7" max="7" width="9.140625" style="306"/>
    <col min="8" max="8" width="9.140625" style="304"/>
    <col min="9" max="9" width="9.140625" style="306"/>
    <col min="10" max="16384" width="9.140625" style="304"/>
  </cols>
  <sheetData>
    <row r="5" spans="1:5" ht="15.75" x14ac:dyDescent="0.25">
      <c r="A5" s="307"/>
      <c r="B5" s="308" t="s">
        <v>437</v>
      </c>
      <c r="C5" s="309"/>
      <c r="D5" s="309"/>
      <c r="E5" s="310"/>
    </row>
    <row r="6" spans="1:5" ht="15.75" x14ac:dyDescent="0.25">
      <c r="A6" s="307"/>
      <c r="B6" s="308"/>
      <c r="C6" s="309"/>
      <c r="D6" s="309"/>
      <c r="E6" s="310"/>
    </row>
    <row r="7" spans="1:5" ht="15.75" thickBot="1" x14ac:dyDescent="0.3">
      <c r="A7" s="309" t="s">
        <v>368</v>
      </c>
      <c r="B7" s="309"/>
      <c r="C7" s="309"/>
      <c r="D7" s="309"/>
    </row>
    <row r="8" spans="1:5" ht="38.25" x14ac:dyDescent="0.25">
      <c r="A8" s="311" t="s">
        <v>369</v>
      </c>
      <c r="B8" s="311" t="s">
        <v>370</v>
      </c>
      <c r="C8" s="311" t="s">
        <v>371</v>
      </c>
      <c r="D8" s="312" t="s">
        <v>372</v>
      </c>
      <c r="E8" s="312" t="s">
        <v>366</v>
      </c>
    </row>
    <row r="9" spans="1:5" x14ac:dyDescent="0.25">
      <c r="A9" s="313" t="s">
        <v>373</v>
      </c>
      <c r="B9" s="314">
        <v>43097</v>
      </c>
      <c r="C9" s="314">
        <v>44200</v>
      </c>
      <c r="D9" s="315">
        <v>1477314900</v>
      </c>
      <c r="E9" s="315">
        <v>1477314900</v>
      </c>
    </row>
    <row r="10" spans="1:5" x14ac:dyDescent="0.25">
      <c r="A10" s="313" t="s">
        <v>373</v>
      </c>
      <c r="B10" s="314">
        <v>43420</v>
      </c>
      <c r="C10" s="314">
        <v>43602</v>
      </c>
      <c r="D10" s="315">
        <v>174037163</v>
      </c>
      <c r="E10" s="315">
        <v>174037163</v>
      </c>
    </row>
    <row r="11" spans="1:5" x14ac:dyDescent="0.25">
      <c r="A11" s="313" t="s">
        <v>373</v>
      </c>
      <c r="B11" s="314">
        <v>43543</v>
      </c>
      <c r="C11" s="314">
        <v>44092</v>
      </c>
      <c r="D11" s="315">
        <v>1132674803</v>
      </c>
      <c r="E11" s="315">
        <v>1132674803</v>
      </c>
    </row>
    <row r="12" spans="1:5" x14ac:dyDescent="0.25">
      <c r="A12" s="313" t="s">
        <v>374</v>
      </c>
      <c r="B12" s="314">
        <v>43257</v>
      </c>
      <c r="C12" s="314">
        <v>43988</v>
      </c>
      <c r="D12" s="316">
        <v>454915773</v>
      </c>
      <c r="E12" s="316">
        <v>454915773</v>
      </c>
    </row>
    <row r="13" spans="1:5" x14ac:dyDescent="0.25">
      <c r="A13" s="317" t="s">
        <v>375</v>
      </c>
      <c r="B13" s="318">
        <v>42733</v>
      </c>
      <c r="C13" s="318">
        <v>44533</v>
      </c>
      <c r="D13" s="322">
        <v>374570957</v>
      </c>
      <c r="E13" s="322">
        <v>374570957</v>
      </c>
    </row>
    <row r="14" spans="1:5" x14ac:dyDescent="0.25">
      <c r="A14" s="320" t="s">
        <v>376</v>
      </c>
      <c r="B14" s="321">
        <v>42733</v>
      </c>
      <c r="C14" s="321">
        <v>43805</v>
      </c>
      <c r="D14" s="319">
        <v>405905207</v>
      </c>
      <c r="E14" s="319">
        <v>405905207</v>
      </c>
    </row>
    <row r="15" spans="1:5" x14ac:dyDescent="0.25">
      <c r="A15" s="323" t="s">
        <v>377</v>
      </c>
      <c r="B15" s="321">
        <v>43374</v>
      </c>
      <c r="C15" s="321">
        <v>43555</v>
      </c>
      <c r="D15" s="319">
        <v>26907761</v>
      </c>
      <c r="E15" s="319">
        <v>26907761</v>
      </c>
    </row>
    <row r="16" spans="1:5" x14ac:dyDescent="0.25">
      <c r="A16" s="323" t="s">
        <v>377</v>
      </c>
      <c r="B16" s="321">
        <v>43453</v>
      </c>
      <c r="C16" s="321">
        <v>43573</v>
      </c>
      <c r="D16" s="319">
        <v>32502466</v>
      </c>
      <c r="E16" s="319">
        <v>32502466</v>
      </c>
    </row>
    <row r="17" spans="1:5" x14ac:dyDescent="0.25">
      <c r="A17" s="323" t="s">
        <v>377</v>
      </c>
      <c r="B17" s="321">
        <v>43461</v>
      </c>
      <c r="C17" s="321">
        <v>43826</v>
      </c>
      <c r="D17" s="319">
        <v>53003936</v>
      </c>
      <c r="E17" s="319">
        <v>53003936</v>
      </c>
    </row>
    <row r="18" spans="1:5" ht="15" customHeight="1" x14ac:dyDescent="0.25">
      <c r="A18" s="323" t="s">
        <v>377</v>
      </c>
      <c r="B18" s="321">
        <v>43469</v>
      </c>
      <c r="C18" s="321">
        <v>43590</v>
      </c>
      <c r="D18" s="319">
        <v>104016781</v>
      </c>
      <c r="E18" s="319">
        <v>104016781</v>
      </c>
    </row>
    <row r="19" spans="1:5" ht="15" customHeight="1" x14ac:dyDescent="0.25">
      <c r="A19" s="323" t="s">
        <v>377</v>
      </c>
      <c r="B19" s="321">
        <v>43476</v>
      </c>
      <c r="C19" s="321">
        <v>43597</v>
      </c>
      <c r="D19" s="319">
        <v>71622260</v>
      </c>
      <c r="E19" s="319">
        <v>71622260</v>
      </c>
    </row>
    <row r="20" spans="1:5" ht="15" customHeight="1" x14ac:dyDescent="0.25">
      <c r="A20" s="323" t="s">
        <v>377</v>
      </c>
      <c r="B20" s="321">
        <v>43496</v>
      </c>
      <c r="C20" s="321">
        <v>43614</v>
      </c>
      <c r="D20" s="319">
        <v>95826986</v>
      </c>
      <c r="E20" s="319">
        <v>95826986</v>
      </c>
    </row>
    <row r="21" spans="1:5" ht="15" customHeight="1" x14ac:dyDescent="0.25">
      <c r="A21" s="323" t="s">
        <v>377</v>
      </c>
      <c r="B21" s="321">
        <v>43507</v>
      </c>
      <c r="C21" s="321">
        <v>43688</v>
      </c>
      <c r="D21" s="319">
        <v>244498811</v>
      </c>
      <c r="E21" s="319">
        <v>244498811</v>
      </c>
    </row>
    <row r="22" spans="1:5" ht="15" customHeight="1" x14ac:dyDescent="0.25">
      <c r="A22" s="323" t="s">
        <v>377</v>
      </c>
      <c r="B22" s="321">
        <v>43525</v>
      </c>
      <c r="C22" s="321">
        <v>43646</v>
      </c>
      <c r="D22" s="319">
        <v>122816691</v>
      </c>
      <c r="E22" s="319">
        <v>122816691</v>
      </c>
    </row>
    <row r="23" spans="1:5" ht="15" customHeight="1" x14ac:dyDescent="0.25">
      <c r="A23" s="323" t="s">
        <v>377</v>
      </c>
      <c r="B23" s="321">
        <v>43525</v>
      </c>
      <c r="C23" s="321">
        <v>43588</v>
      </c>
      <c r="D23" s="319">
        <v>41648361</v>
      </c>
      <c r="E23" s="319">
        <v>41648361</v>
      </c>
    </row>
    <row r="24" spans="1:5" ht="15" customHeight="1" x14ac:dyDescent="0.25">
      <c r="A24" s="323" t="s">
        <v>377</v>
      </c>
      <c r="B24" s="321">
        <v>43532</v>
      </c>
      <c r="C24" s="321">
        <v>43713</v>
      </c>
      <c r="D24" s="319">
        <v>175946657</v>
      </c>
      <c r="E24" s="319">
        <v>175946657</v>
      </c>
    </row>
    <row r="25" spans="1:5" ht="15" customHeight="1" x14ac:dyDescent="0.25">
      <c r="A25" s="323" t="s">
        <v>377</v>
      </c>
      <c r="B25" s="321">
        <v>43553</v>
      </c>
      <c r="C25" s="321">
        <v>43674</v>
      </c>
      <c r="D25" s="319">
        <v>147298191</v>
      </c>
      <c r="E25" s="319">
        <v>147298191</v>
      </c>
    </row>
    <row r="26" spans="1:5" ht="15" customHeight="1" x14ac:dyDescent="0.25">
      <c r="A26" s="313" t="s">
        <v>378</v>
      </c>
      <c r="B26" s="321">
        <v>43427</v>
      </c>
      <c r="C26" s="321">
        <v>43618</v>
      </c>
      <c r="D26" s="319">
        <v>115830309</v>
      </c>
      <c r="E26" s="319">
        <v>115830309</v>
      </c>
    </row>
    <row r="27" spans="1:5" x14ac:dyDescent="0.25">
      <c r="A27" s="313" t="s">
        <v>378</v>
      </c>
      <c r="B27" s="321">
        <v>43451</v>
      </c>
      <c r="C27" s="321">
        <v>43633</v>
      </c>
      <c r="D27" s="319">
        <v>193853793</v>
      </c>
      <c r="E27" s="319">
        <v>193853793</v>
      </c>
    </row>
    <row r="28" spans="1:5" x14ac:dyDescent="0.25">
      <c r="A28" s="313" t="s">
        <v>378</v>
      </c>
      <c r="B28" s="321">
        <v>43502</v>
      </c>
      <c r="C28" s="321">
        <v>43683</v>
      </c>
      <c r="D28" s="319">
        <v>448288772</v>
      </c>
      <c r="E28" s="319">
        <v>448288772</v>
      </c>
    </row>
    <row r="29" spans="1:5" x14ac:dyDescent="0.25">
      <c r="A29" s="313" t="s">
        <v>378</v>
      </c>
      <c r="B29" s="321">
        <v>43511</v>
      </c>
      <c r="C29" s="321">
        <v>43600</v>
      </c>
      <c r="D29" s="319">
        <v>132625536</v>
      </c>
      <c r="E29" s="319">
        <v>132625536</v>
      </c>
    </row>
    <row r="30" spans="1:5" x14ac:dyDescent="0.25">
      <c r="A30" s="313" t="s">
        <v>378</v>
      </c>
      <c r="B30" s="321">
        <v>43531</v>
      </c>
      <c r="C30" s="321">
        <v>43715</v>
      </c>
      <c r="D30" s="319">
        <v>245694145</v>
      </c>
      <c r="E30" s="319">
        <v>245694145</v>
      </c>
    </row>
    <row r="31" spans="1:5" x14ac:dyDescent="0.25">
      <c r="A31" s="313" t="s">
        <v>378</v>
      </c>
      <c r="B31" s="321">
        <v>43553</v>
      </c>
      <c r="C31" s="321">
        <v>43678</v>
      </c>
      <c r="D31" s="319">
        <v>220433921</v>
      </c>
      <c r="E31" s="319">
        <v>220433921</v>
      </c>
    </row>
    <row r="32" spans="1:5" x14ac:dyDescent="0.25">
      <c r="A32" s="313" t="s">
        <v>379</v>
      </c>
      <c r="B32" s="314">
        <v>43332</v>
      </c>
      <c r="C32" s="314">
        <v>43689</v>
      </c>
      <c r="D32" s="319">
        <v>267973058</v>
      </c>
      <c r="E32" s="319">
        <v>267973058</v>
      </c>
    </row>
    <row r="33" spans="1:5" x14ac:dyDescent="0.25">
      <c r="A33" s="313" t="s">
        <v>379</v>
      </c>
      <c r="B33" s="314">
        <v>43334</v>
      </c>
      <c r="C33" s="314">
        <v>43693</v>
      </c>
      <c r="D33" s="319">
        <v>90765069</v>
      </c>
      <c r="E33" s="319">
        <v>90765069</v>
      </c>
    </row>
    <row r="34" spans="1:5" x14ac:dyDescent="0.25">
      <c r="A34" s="313" t="s">
        <v>379</v>
      </c>
      <c r="B34" s="314">
        <v>43420</v>
      </c>
      <c r="C34" s="314">
        <v>43600</v>
      </c>
      <c r="D34" s="319">
        <v>104046290</v>
      </c>
      <c r="E34" s="319">
        <v>104046290</v>
      </c>
    </row>
    <row r="35" spans="1:5" x14ac:dyDescent="0.25">
      <c r="A35" s="313" t="s">
        <v>379</v>
      </c>
      <c r="B35" s="314">
        <v>43440</v>
      </c>
      <c r="C35" s="314">
        <v>43560</v>
      </c>
      <c r="D35" s="319">
        <v>69621543</v>
      </c>
      <c r="E35" s="319">
        <v>69621543</v>
      </c>
    </row>
    <row r="36" spans="1:5" x14ac:dyDescent="0.25">
      <c r="A36" s="313" t="s">
        <v>379</v>
      </c>
      <c r="B36" s="314">
        <v>43462</v>
      </c>
      <c r="C36" s="314">
        <v>43643</v>
      </c>
      <c r="D36" s="319">
        <v>120069659</v>
      </c>
      <c r="E36" s="319">
        <v>120069659</v>
      </c>
    </row>
    <row r="37" spans="1:5" x14ac:dyDescent="0.25">
      <c r="A37" s="313" t="s">
        <v>379</v>
      </c>
      <c r="B37" s="314">
        <v>43474</v>
      </c>
      <c r="C37" s="314">
        <v>43593</v>
      </c>
      <c r="D37" s="319">
        <v>110833749</v>
      </c>
      <c r="E37" s="319">
        <v>110833749</v>
      </c>
    </row>
    <row r="38" spans="1:5" x14ac:dyDescent="0.25">
      <c r="A38" s="313" t="s">
        <v>379</v>
      </c>
      <c r="B38" s="314">
        <v>43509</v>
      </c>
      <c r="C38" s="314">
        <v>43690</v>
      </c>
      <c r="D38" s="319">
        <v>278232191</v>
      </c>
      <c r="E38" s="319">
        <v>278232191</v>
      </c>
    </row>
    <row r="39" spans="1:5" x14ac:dyDescent="0.25">
      <c r="A39" s="313" t="s">
        <v>379</v>
      </c>
      <c r="B39" s="314">
        <v>43522</v>
      </c>
      <c r="C39" s="314">
        <v>43642</v>
      </c>
      <c r="D39" s="319">
        <v>92752916</v>
      </c>
      <c r="E39" s="319">
        <v>92752916</v>
      </c>
    </row>
    <row r="40" spans="1:5" x14ac:dyDescent="0.25">
      <c r="A40" s="313" t="s">
        <v>379</v>
      </c>
      <c r="B40" s="314">
        <v>43536</v>
      </c>
      <c r="C40" s="314">
        <v>43719</v>
      </c>
      <c r="D40" s="319">
        <v>165031035</v>
      </c>
      <c r="E40" s="319">
        <v>165031035</v>
      </c>
    </row>
    <row r="41" spans="1:5" x14ac:dyDescent="0.25">
      <c r="A41" s="313" t="s">
        <v>379</v>
      </c>
      <c r="B41" s="314">
        <v>43553</v>
      </c>
      <c r="C41" s="314">
        <v>43675</v>
      </c>
      <c r="D41" s="319">
        <v>247592649</v>
      </c>
      <c r="E41" s="319">
        <v>247592649</v>
      </c>
    </row>
    <row r="42" spans="1:5" x14ac:dyDescent="0.25">
      <c r="A42" s="313" t="s">
        <v>438</v>
      </c>
      <c r="B42" s="314">
        <v>43542</v>
      </c>
      <c r="C42" s="314">
        <v>43908</v>
      </c>
      <c r="D42" s="319">
        <v>2732202057</v>
      </c>
      <c r="E42" s="319">
        <v>2732202057</v>
      </c>
    </row>
    <row r="43" spans="1:5" x14ac:dyDescent="0.25">
      <c r="A43" s="313" t="s">
        <v>380</v>
      </c>
      <c r="B43" s="314">
        <v>43322</v>
      </c>
      <c r="C43" s="314">
        <v>43626</v>
      </c>
      <c r="D43" s="319">
        <v>265420497</v>
      </c>
      <c r="E43" s="319">
        <v>265420497</v>
      </c>
    </row>
    <row r="44" spans="1:5" x14ac:dyDescent="0.25">
      <c r="A44" s="313" t="s">
        <v>380</v>
      </c>
      <c r="B44" s="314">
        <v>43420</v>
      </c>
      <c r="C44" s="314">
        <v>43597</v>
      </c>
      <c r="D44" s="319">
        <v>141843182</v>
      </c>
      <c r="E44" s="319">
        <v>141843182</v>
      </c>
    </row>
    <row r="45" spans="1:5" x14ac:dyDescent="0.25">
      <c r="A45" s="313" t="s">
        <v>381</v>
      </c>
      <c r="B45" s="314">
        <v>43424</v>
      </c>
      <c r="C45" s="314">
        <v>43576</v>
      </c>
      <c r="D45" s="324">
        <v>108227578</v>
      </c>
      <c r="E45" s="324">
        <v>108227578</v>
      </c>
    </row>
    <row r="46" spans="1:5" x14ac:dyDescent="0.25">
      <c r="A46" s="313" t="s">
        <v>380</v>
      </c>
      <c r="B46" s="314">
        <v>43432</v>
      </c>
      <c r="C46" s="314">
        <v>43613</v>
      </c>
      <c r="D46" s="324">
        <v>71100938</v>
      </c>
      <c r="E46" s="324">
        <v>71100938</v>
      </c>
    </row>
    <row r="47" spans="1:5" x14ac:dyDescent="0.25">
      <c r="A47" s="313" t="s">
        <v>380</v>
      </c>
      <c r="B47" s="314">
        <v>43445</v>
      </c>
      <c r="C47" s="314">
        <v>43624</v>
      </c>
      <c r="D47" s="324">
        <v>167683320</v>
      </c>
      <c r="E47" s="324">
        <v>167683320</v>
      </c>
    </row>
    <row r="48" spans="1:5" x14ac:dyDescent="0.25">
      <c r="A48" s="313" t="s">
        <v>380</v>
      </c>
      <c r="B48" s="314">
        <v>43447</v>
      </c>
      <c r="C48" s="314">
        <v>43626</v>
      </c>
      <c r="D48" s="324">
        <v>470827605</v>
      </c>
      <c r="E48" s="324">
        <v>470827605</v>
      </c>
    </row>
    <row r="49" spans="1:5" x14ac:dyDescent="0.25">
      <c r="A49" s="313" t="s">
        <v>380</v>
      </c>
      <c r="B49" s="314">
        <v>43479</v>
      </c>
      <c r="C49" s="314">
        <v>43783</v>
      </c>
      <c r="D49" s="324">
        <v>618324952</v>
      </c>
      <c r="E49" s="324">
        <v>618324952</v>
      </c>
    </row>
    <row r="50" spans="1:5" x14ac:dyDescent="0.25">
      <c r="A50" s="313" t="s">
        <v>380</v>
      </c>
      <c r="B50" s="314">
        <v>43479</v>
      </c>
      <c r="C50" s="314">
        <v>43658</v>
      </c>
      <c r="D50" s="324">
        <v>283784288</v>
      </c>
      <c r="E50" s="324">
        <v>283784288</v>
      </c>
    </row>
    <row r="51" spans="1:5" x14ac:dyDescent="0.25">
      <c r="A51" s="313" t="s">
        <v>380</v>
      </c>
      <c r="B51" s="314">
        <v>43514</v>
      </c>
      <c r="C51" s="314">
        <v>43695</v>
      </c>
      <c r="D51" s="324">
        <v>569669205</v>
      </c>
      <c r="E51" s="324">
        <v>569669205</v>
      </c>
    </row>
    <row r="52" spans="1:5" x14ac:dyDescent="0.25">
      <c r="A52" s="313" t="s">
        <v>381</v>
      </c>
      <c r="B52" s="314">
        <v>43516</v>
      </c>
      <c r="C52" s="314">
        <v>43668</v>
      </c>
      <c r="D52" s="324">
        <v>433029332</v>
      </c>
      <c r="E52" s="324">
        <v>433029332</v>
      </c>
    </row>
    <row r="53" spans="1:5" x14ac:dyDescent="0.25">
      <c r="A53" s="313" t="s">
        <v>380</v>
      </c>
      <c r="B53" s="314">
        <v>43529</v>
      </c>
      <c r="C53" s="314">
        <v>43651</v>
      </c>
      <c r="D53" s="324">
        <v>157291752</v>
      </c>
      <c r="E53" s="324">
        <v>157291752</v>
      </c>
    </row>
    <row r="54" spans="1:5" x14ac:dyDescent="0.25">
      <c r="A54" s="313" t="s">
        <v>380</v>
      </c>
      <c r="B54" s="314">
        <v>43542</v>
      </c>
      <c r="C54" s="314">
        <v>43787</v>
      </c>
      <c r="D54" s="324">
        <v>597688352</v>
      </c>
      <c r="E54" s="324">
        <v>597688352</v>
      </c>
    </row>
    <row r="55" spans="1:5" x14ac:dyDescent="0.25">
      <c r="A55" s="313" t="s">
        <v>382</v>
      </c>
      <c r="B55" s="314"/>
      <c r="C55" s="314"/>
      <c r="D55" s="324">
        <v>354370535</v>
      </c>
      <c r="E55" s="319">
        <f>D55</f>
        <v>354370535</v>
      </c>
    </row>
    <row r="56" spans="1:5" ht="15.75" thickBot="1" x14ac:dyDescent="0.3">
      <c r="A56" s="325"/>
      <c r="B56" s="326"/>
      <c r="C56" s="327"/>
      <c r="D56" s="328">
        <f>SUM(D9:D55)</f>
        <v>15010615932</v>
      </c>
      <c r="E56" s="328">
        <f>SUM(E9:E55)</f>
        <v>15010615932</v>
      </c>
    </row>
    <row r="57" spans="1:5" x14ac:dyDescent="0.25">
      <c r="A57" s="307"/>
      <c r="B57" s="307"/>
      <c r="C57" s="329"/>
      <c r="D57" s="330"/>
    </row>
    <row r="58" spans="1:5" x14ac:dyDescent="0.25">
      <c r="A58" s="307"/>
      <c r="B58" s="307"/>
      <c r="C58" s="329"/>
      <c r="D58" s="330"/>
    </row>
    <row r="59" spans="1:5" x14ac:dyDescent="0.25">
      <c r="A59" s="307"/>
      <c r="B59" s="307"/>
      <c r="C59" s="329"/>
      <c r="D59" s="330"/>
    </row>
    <row r="60" spans="1:5" x14ac:dyDescent="0.25">
      <c r="A60" s="307"/>
      <c r="B60" s="307"/>
      <c r="C60" s="329"/>
      <c r="D60" s="330"/>
    </row>
    <row r="61" spans="1:5" x14ac:dyDescent="0.25">
      <c r="A61" s="307"/>
      <c r="B61" s="307"/>
      <c r="C61" s="329"/>
      <c r="D61" s="330"/>
    </row>
    <row r="62" spans="1:5" x14ac:dyDescent="0.25">
      <c r="A62" s="307"/>
      <c r="B62" s="307"/>
      <c r="C62" s="329"/>
      <c r="D62" s="330"/>
    </row>
    <row r="63" spans="1:5" x14ac:dyDescent="0.25">
      <c r="A63" s="307"/>
      <c r="B63" s="307"/>
      <c r="C63" s="329"/>
      <c r="D63" s="330"/>
    </row>
    <row r="64" spans="1:5" x14ac:dyDescent="0.25">
      <c r="A64" s="307"/>
      <c r="B64" s="307"/>
      <c r="C64" s="390" t="s">
        <v>328</v>
      </c>
      <c r="D64" s="391"/>
    </row>
    <row r="65" spans="1:5" x14ac:dyDescent="0.25">
      <c r="A65" s="307"/>
      <c r="B65" s="307"/>
      <c r="C65" s="390" t="s">
        <v>367</v>
      </c>
      <c r="D65" s="391"/>
    </row>
    <row r="66" spans="1:5" x14ac:dyDescent="0.25">
      <c r="A66" s="307"/>
      <c r="B66" s="307"/>
      <c r="C66" s="329"/>
      <c r="D66" s="330"/>
    </row>
    <row r="67" spans="1:5" x14ac:dyDescent="0.25">
      <c r="A67" s="307"/>
      <c r="B67" s="307"/>
      <c r="C67" s="329"/>
      <c r="D67" s="330"/>
    </row>
    <row r="68" spans="1:5" x14ac:dyDescent="0.25">
      <c r="A68" s="307"/>
      <c r="B68" s="307"/>
      <c r="C68" s="329"/>
      <c r="D68" s="330"/>
    </row>
    <row r="69" spans="1:5" x14ac:dyDescent="0.25">
      <c r="A69" s="307"/>
      <c r="B69" s="307"/>
      <c r="C69" s="329"/>
      <c r="D69" s="330"/>
    </row>
    <row r="70" spans="1:5" x14ac:dyDescent="0.25">
      <c r="A70" s="307"/>
      <c r="B70" s="307"/>
      <c r="C70" s="329"/>
      <c r="D70" s="330"/>
    </row>
    <row r="71" spans="1:5" x14ac:dyDescent="0.25">
      <c r="A71" s="307"/>
      <c r="B71" s="307"/>
      <c r="C71" s="329"/>
      <c r="D71" s="330"/>
    </row>
    <row r="72" spans="1:5" x14ac:dyDescent="0.25">
      <c r="A72" s="307"/>
      <c r="B72" s="307"/>
      <c r="C72" s="329"/>
      <c r="D72" s="330"/>
    </row>
    <row r="73" spans="1:5" x14ac:dyDescent="0.25">
      <c r="A73" s="307"/>
      <c r="B73" s="307"/>
      <c r="C73" s="329"/>
      <c r="D73" s="330"/>
    </row>
    <row r="74" spans="1:5" ht="15.75" thickBot="1" x14ac:dyDescent="0.3">
      <c r="A74" s="309" t="s">
        <v>383</v>
      </c>
      <c r="B74" s="309"/>
      <c r="C74" s="309"/>
      <c r="D74" s="331"/>
    </row>
    <row r="75" spans="1:5" ht="39" thickBot="1" x14ac:dyDescent="0.3">
      <c r="A75" s="332" t="s">
        <v>369</v>
      </c>
      <c r="B75" s="333" t="s">
        <v>370</v>
      </c>
      <c r="C75" s="332" t="s">
        <v>371</v>
      </c>
      <c r="D75" s="334" t="s">
        <v>372</v>
      </c>
      <c r="E75" s="335" t="s">
        <v>366</v>
      </c>
    </row>
    <row r="76" spans="1:5" x14ac:dyDescent="0.25">
      <c r="A76" s="336" t="s">
        <v>373</v>
      </c>
      <c r="B76" s="314">
        <v>43097</v>
      </c>
      <c r="C76" s="314">
        <v>44200</v>
      </c>
      <c r="D76" s="337">
        <v>2133899466</v>
      </c>
      <c r="E76" s="338">
        <f>D76</f>
        <v>2133899466</v>
      </c>
    </row>
    <row r="77" spans="1:5" x14ac:dyDescent="0.25">
      <c r="A77" s="313" t="s">
        <v>374</v>
      </c>
      <c r="B77" s="314">
        <v>43257</v>
      </c>
      <c r="C77" s="314">
        <v>43988</v>
      </c>
      <c r="D77" s="337">
        <v>303277182</v>
      </c>
      <c r="E77" s="338">
        <f>D77</f>
        <v>303277182</v>
      </c>
    </row>
    <row r="78" spans="1:5" ht="25.5" x14ac:dyDescent="0.25">
      <c r="A78" s="320" t="s">
        <v>384</v>
      </c>
      <c r="B78" s="321">
        <v>42733</v>
      </c>
      <c r="C78" s="321">
        <v>44533</v>
      </c>
      <c r="D78" s="322">
        <f>3130000000+971414792</f>
        <v>4101414792</v>
      </c>
      <c r="E78" s="316">
        <f>D78</f>
        <v>4101414792</v>
      </c>
    </row>
    <row r="79" spans="1:5" ht="15.75" thickBot="1" x14ac:dyDescent="0.3">
      <c r="A79" s="339" t="s">
        <v>174</v>
      </c>
      <c r="B79" s="340"/>
      <c r="C79" s="341"/>
      <c r="D79" s="342">
        <f>SUM(D76:D78)</f>
        <v>6538591440</v>
      </c>
      <c r="E79" s="343">
        <f>SUM(E76:E78)</f>
        <v>6538591440</v>
      </c>
    </row>
    <row r="80" spans="1:5" x14ac:dyDescent="0.25">
      <c r="A80" s="305"/>
      <c r="C80" s="306"/>
      <c r="D80" s="304"/>
    </row>
    <row r="81" spans="1:5" x14ac:dyDescent="0.25">
      <c r="A81" s="305"/>
      <c r="C81" s="306"/>
      <c r="D81" s="304"/>
    </row>
    <row r="82" spans="1:5" x14ac:dyDescent="0.25">
      <c r="A82" s="305"/>
      <c r="C82" s="306"/>
      <c r="D82" s="304"/>
    </row>
    <row r="83" spans="1:5" x14ac:dyDescent="0.25">
      <c r="A83" s="305"/>
      <c r="C83" s="306"/>
      <c r="D83" s="304"/>
    </row>
    <row r="84" spans="1:5" x14ac:dyDescent="0.25">
      <c r="A84" s="305"/>
      <c r="C84" s="306"/>
      <c r="D84" s="390" t="s">
        <v>328</v>
      </c>
      <c r="E84" s="390"/>
    </row>
    <row r="85" spans="1:5" x14ac:dyDescent="0.25">
      <c r="A85" s="305"/>
      <c r="C85" s="306"/>
      <c r="D85" s="390" t="s">
        <v>439</v>
      </c>
      <c r="E85" s="390"/>
    </row>
  </sheetData>
  <mergeCells count="4">
    <mergeCell ref="D85:E85"/>
    <mergeCell ref="C64:D64"/>
    <mergeCell ref="C65:D65"/>
    <mergeCell ref="D84:E84"/>
  </mergeCells>
  <hyperlinks>
    <hyperlink ref="A77" location="Vision!A1" display="Vision Banco S.A.E.C.A."/>
    <hyperlink ref="A12" location="Vision!A1" display="Vision Banco S.A.E.C.A.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2"/>
  <sheetViews>
    <sheetView topLeftCell="J34" workbookViewId="0">
      <selection activeCell="N51" sqref="N51"/>
    </sheetView>
  </sheetViews>
  <sheetFormatPr baseColWidth="10" defaultRowHeight="15" x14ac:dyDescent="0.25"/>
  <cols>
    <col min="1" max="1" width="7.85546875" style="280" customWidth="1"/>
    <col min="2" max="2" width="30.5703125" style="344" bestFit="1" customWidth="1"/>
    <col min="3" max="3" width="11.42578125" style="344"/>
    <col min="4" max="8" width="12" style="344" customWidth="1"/>
    <col min="9" max="9" width="10.7109375" style="344" customWidth="1"/>
    <col min="10" max="10" width="7.85546875" style="280" customWidth="1"/>
    <col min="11" max="11" width="30.5703125" style="344" bestFit="1" customWidth="1"/>
    <col min="12" max="12" width="11.42578125" style="344"/>
    <col min="13" max="17" width="12" style="344" customWidth="1"/>
    <col min="18" max="16384" width="11.42578125" style="280"/>
  </cols>
  <sheetData>
    <row r="2" spans="1:17" x14ac:dyDescent="0.25">
      <c r="A2" s="161" t="s">
        <v>385</v>
      </c>
      <c r="B2" s="161" t="s">
        <v>385</v>
      </c>
      <c r="D2" s="160"/>
      <c r="E2" s="160"/>
      <c r="F2" s="160"/>
      <c r="G2" s="160"/>
      <c r="H2" s="160"/>
      <c r="I2" s="160"/>
      <c r="J2" s="161" t="s">
        <v>385</v>
      </c>
      <c r="K2" s="161" t="s">
        <v>385</v>
      </c>
      <c r="M2" s="160"/>
      <c r="N2" s="160"/>
      <c r="O2" s="160"/>
      <c r="P2" s="160"/>
      <c r="Q2" s="160"/>
    </row>
    <row r="3" spans="1:17" x14ac:dyDescent="0.25">
      <c r="A3" s="161"/>
      <c r="B3" s="161" t="s">
        <v>440</v>
      </c>
      <c r="D3" s="160"/>
      <c r="E3" s="160"/>
      <c r="F3" s="160"/>
      <c r="G3" s="160"/>
      <c r="H3" s="160"/>
      <c r="I3" s="160"/>
      <c r="J3" s="161"/>
      <c r="K3" s="161" t="s">
        <v>441</v>
      </c>
      <c r="M3" s="160"/>
      <c r="N3" s="160"/>
      <c r="O3" s="160"/>
      <c r="P3" s="160"/>
      <c r="Q3" s="160"/>
    </row>
    <row r="4" spans="1:17" x14ac:dyDescent="0.25">
      <c r="A4" s="345" t="s">
        <v>251</v>
      </c>
      <c r="B4" s="345" t="s">
        <v>251</v>
      </c>
      <c r="C4" s="160"/>
      <c r="D4" s="160"/>
      <c r="E4" s="160"/>
      <c r="F4" s="160"/>
      <c r="G4" s="160"/>
      <c r="H4" s="160"/>
      <c r="I4" s="160"/>
      <c r="J4" s="345" t="s">
        <v>251</v>
      </c>
      <c r="K4" s="345" t="s">
        <v>251</v>
      </c>
      <c r="L4" s="160"/>
      <c r="M4" s="160"/>
      <c r="N4" s="160"/>
      <c r="O4" s="160"/>
      <c r="P4" s="160"/>
      <c r="Q4" s="160"/>
    </row>
    <row r="5" spans="1:17" x14ac:dyDescent="0.25">
      <c r="B5" s="345"/>
      <c r="C5" s="160"/>
      <c r="D5" s="346" t="s">
        <v>386</v>
      </c>
      <c r="E5" s="346" t="s">
        <v>89</v>
      </c>
      <c r="F5" s="347" t="s">
        <v>387</v>
      </c>
      <c r="G5" s="346" t="s">
        <v>388</v>
      </c>
      <c r="H5" s="346" t="s">
        <v>174</v>
      </c>
      <c r="I5" s="160"/>
      <c r="K5" s="345"/>
      <c r="L5" s="160"/>
      <c r="M5" s="346" t="s">
        <v>386</v>
      </c>
      <c r="N5" s="346" t="s">
        <v>89</v>
      </c>
      <c r="O5" s="347" t="s">
        <v>387</v>
      </c>
      <c r="P5" s="346" t="s">
        <v>388</v>
      </c>
      <c r="Q5" s="346" t="s">
        <v>174</v>
      </c>
    </row>
    <row r="6" spans="1:17" x14ac:dyDescent="0.25">
      <c r="B6" s="160"/>
      <c r="C6" s="160"/>
      <c r="D6" s="162" t="s">
        <v>419</v>
      </c>
      <c r="E6" s="348"/>
      <c r="F6" s="348"/>
      <c r="G6" s="348"/>
      <c r="H6" s="162" t="str">
        <f>D6</f>
        <v>31.03.2019</v>
      </c>
      <c r="I6" s="160"/>
      <c r="K6" s="160"/>
      <c r="L6" s="160"/>
      <c r="M6" s="162" t="s">
        <v>420</v>
      </c>
      <c r="N6" s="348"/>
      <c r="O6" s="348"/>
      <c r="P6" s="348"/>
      <c r="Q6" s="162" t="s">
        <v>420</v>
      </c>
    </row>
    <row r="7" spans="1:17" x14ac:dyDescent="0.25">
      <c r="B7" s="163" t="s">
        <v>28</v>
      </c>
      <c r="C7" s="160"/>
      <c r="D7" s="160"/>
      <c r="E7" s="160"/>
      <c r="F7" s="160"/>
      <c r="G7" s="160"/>
      <c r="H7" s="160"/>
      <c r="I7" s="160"/>
      <c r="K7" s="163" t="s">
        <v>28</v>
      </c>
      <c r="L7" s="160"/>
      <c r="M7" s="160"/>
      <c r="N7" s="160"/>
      <c r="O7" s="160"/>
      <c r="P7" s="160"/>
      <c r="Q7" s="160"/>
    </row>
    <row r="8" spans="1:17" ht="6" customHeight="1" x14ac:dyDescent="0.25">
      <c r="B8" s="160"/>
      <c r="C8" s="160"/>
      <c r="D8" s="160"/>
      <c r="E8" s="160"/>
      <c r="F8" s="160"/>
      <c r="G8" s="160"/>
      <c r="H8" s="160"/>
      <c r="I8" s="160"/>
      <c r="K8" s="160"/>
      <c r="L8" s="160"/>
      <c r="M8" s="160"/>
      <c r="N8" s="164"/>
      <c r="O8" s="160"/>
      <c r="P8" s="160"/>
      <c r="Q8" s="160"/>
    </row>
    <row r="9" spans="1:17" x14ac:dyDescent="0.25">
      <c r="B9" s="163" t="s">
        <v>93</v>
      </c>
      <c r="C9" s="160"/>
      <c r="D9" s="160"/>
      <c r="E9" s="160"/>
      <c r="F9" s="160"/>
      <c r="G9" s="160"/>
      <c r="H9" s="160"/>
      <c r="I9" s="160"/>
      <c r="K9" s="163" t="s">
        <v>93</v>
      </c>
      <c r="L9" s="160"/>
      <c r="M9" s="160"/>
      <c r="N9" s="164"/>
      <c r="O9" s="160"/>
      <c r="P9" s="160"/>
      <c r="Q9" s="160"/>
    </row>
    <row r="10" spans="1:17" x14ac:dyDescent="0.25">
      <c r="B10" s="160" t="s">
        <v>389</v>
      </c>
      <c r="C10" s="160"/>
      <c r="D10" s="164">
        <f>[1]BAL!$D$8</f>
        <v>362351024</v>
      </c>
      <c r="E10" s="164">
        <v>58489068</v>
      </c>
      <c r="F10" s="164">
        <f>224753622+485696</f>
        <v>225239318</v>
      </c>
      <c r="G10" s="164"/>
      <c r="H10" s="164">
        <f>SUM(D10:G10)</f>
        <v>646079410</v>
      </c>
      <c r="I10" s="164"/>
      <c r="K10" s="160" t="s">
        <v>389</v>
      </c>
      <c r="L10" s="160"/>
      <c r="M10" s="164">
        <v>462653704</v>
      </c>
      <c r="N10" s="164">
        <v>146937253</v>
      </c>
      <c r="O10" s="164">
        <v>233060897</v>
      </c>
      <c r="P10" s="164"/>
      <c r="Q10" s="164">
        <f>SUM(M10:P10)</f>
        <v>842651854</v>
      </c>
    </row>
    <row r="11" spans="1:17" x14ac:dyDescent="0.25">
      <c r="B11" s="160" t="s">
        <v>390</v>
      </c>
      <c r="C11" s="160"/>
      <c r="D11" s="164">
        <f>[1]BAL!$D$9</f>
        <v>9387565875</v>
      </c>
      <c r="E11" s="164">
        <f>1333683279+8969429+86013612+7134208+5527500+195676730+81189919+1842954</f>
        <v>1720037631</v>
      </c>
      <c r="F11" s="164">
        <f>386530433+140225540+180116081-8099329</f>
        <v>698772725</v>
      </c>
      <c r="G11" s="164"/>
      <c r="H11" s="164">
        <f t="shared" ref="H11:H14" si="0">SUM(D11:G11)</f>
        <v>11806376231</v>
      </c>
      <c r="I11" s="164"/>
      <c r="K11" s="160" t="s">
        <v>390</v>
      </c>
      <c r="L11" s="160"/>
      <c r="M11" s="164">
        <v>7741297009</v>
      </c>
      <c r="N11" s="164">
        <v>1271507357</v>
      </c>
      <c r="O11" s="164">
        <v>548577159</v>
      </c>
      <c r="P11" s="164"/>
      <c r="Q11" s="164">
        <f t="shared" ref="Q11:Q14" si="1">SUM(M11:P11)</f>
        <v>9561381525</v>
      </c>
    </row>
    <row r="12" spans="1:17" x14ac:dyDescent="0.25">
      <c r="B12" s="160" t="s">
        <v>391</v>
      </c>
      <c r="C12" s="160"/>
      <c r="D12" s="164">
        <f>[1]BAL!$D$10</f>
        <v>-772799872</v>
      </c>
      <c r="E12" s="164">
        <v>0</v>
      </c>
      <c r="F12" s="164">
        <v>0</v>
      </c>
      <c r="G12" s="164"/>
      <c r="H12" s="164">
        <f t="shared" si="0"/>
        <v>-772799872</v>
      </c>
      <c r="I12" s="164"/>
      <c r="K12" s="160" t="s">
        <v>391</v>
      </c>
      <c r="L12" s="160"/>
      <c r="M12" s="164">
        <v>-772799872</v>
      </c>
      <c r="N12" s="164">
        <v>0</v>
      </c>
      <c r="O12" s="164">
        <v>0</v>
      </c>
      <c r="P12" s="164"/>
      <c r="Q12" s="164">
        <f t="shared" si="1"/>
        <v>-772799872</v>
      </c>
    </row>
    <row r="13" spans="1:17" x14ac:dyDescent="0.25">
      <c r="B13" s="160" t="s">
        <v>392</v>
      </c>
      <c r="C13" s="160"/>
      <c r="D13" s="164">
        <f>[1]BAL!$D$11</f>
        <v>14974656861</v>
      </c>
      <c r="E13" s="164">
        <f>2863846228-E11+191621016</f>
        <v>1335429613</v>
      </c>
      <c r="F13" s="164">
        <f>2031835217-F11+33840723+431526-7378254</f>
        <v>1359956487</v>
      </c>
      <c r="G13" s="164">
        <f>-[2]notas!$E$49-[2]notas!$E$50</f>
        <v>-1829161036</v>
      </c>
      <c r="H13" s="164">
        <f t="shared" si="0"/>
        <v>15840881925</v>
      </c>
      <c r="I13" s="164"/>
      <c r="K13" s="160" t="s">
        <v>392</v>
      </c>
      <c r="L13" s="160"/>
      <c r="M13" s="164">
        <v>15083509548</v>
      </c>
      <c r="N13" s="164">
        <v>1426741557</v>
      </c>
      <c r="O13" s="164">
        <v>1412702892</v>
      </c>
      <c r="P13" s="164">
        <v>-2032778255</v>
      </c>
      <c r="Q13" s="164">
        <f t="shared" si="1"/>
        <v>15890175742</v>
      </c>
    </row>
    <row r="14" spans="1:17" x14ac:dyDescent="0.25">
      <c r="B14" s="160" t="s">
        <v>393</v>
      </c>
      <c r="C14" s="160"/>
      <c r="D14" s="164">
        <f>[1]BAL!$D$12</f>
        <v>983455451</v>
      </c>
      <c r="E14" s="349">
        <v>2100988890</v>
      </c>
      <c r="F14" s="349">
        <v>0</v>
      </c>
      <c r="G14" s="349"/>
      <c r="H14" s="164">
        <f t="shared" si="0"/>
        <v>3084444341</v>
      </c>
      <c r="I14" s="164"/>
      <c r="K14" s="160" t="s">
        <v>393</v>
      </c>
      <c r="L14" s="160"/>
      <c r="M14" s="165">
        <v>0</v>
      </c>
      <c r="N14" s="349">
        <v>2089941535</v>
      </c>
      <c r="O14" s="349">
        <v>0</v>
      </c>
      <c r="P14" s="349"/>
      <c r="Q14" s="164">
        <f t="shared" si="1"/>
        <v>2089941535</v>
      </c>
    </row>
    <row r="15" spans="1:17" x14ac:dyDescent="0.25">
      <c r="B15" s="163" t="s">
        <v>95</v>
      </c>
      <c r="C15" s="160"/>
      <c r="D15" s="166">
        <f>SUM(D10:D14)</f>
        <v>24935229339</v>
      </c>
      <c r="E15" s="166">
        <f>SUM(E10:E14)</f>
        <v>5214945202</v>
      </c>
      <c r="F15" s="166">
        <f>SUM(F10:F14)</f>
        <v>2283968530</v>
      </c>
      <c r="G15" s="350"/>
      <c r="H15" s="166">
        <f>SUM(H10:H14)</f>
        <v>30604982035</v>
      </c>
      <c r="I15" s="167"/>
      <c r="K15" s="163" t="s">
        <v>95</v>
      </c>
      <c r="L15" s="160"/>
      <c r="M15" s="166">
        <f>SUM(M10:M14)</f>
        <v>22514660389</v>
      </c>
      <c r="N15" s="166">
        <f t="shared" ref="N15:O15" si="2">SUM(N10:N14)</f>
        <v>4935127702</v>
      </c>
      <c r="O15" s="166">
        <f t="shared" si="2"/>
        <v>2194340948</v>
      </c>
      <c r="P15" s="350"/>
      <c r="Q15" s="166">
        <f>SUM(Q10:Q14)</f>
        <v>27611350784</v>
      </c>
    </row>
    <row r="16" spans="1:17" ht="9" customHeight="1" x14ac:dyDescent="0.25">
      <c r="B16" s="160"/>
      <c r="C16" s="160"/>
      <c r="D16" s="164"/>
      <c r="E16" s="164"/>
      <c r="F16" s="164"/>
      <c r="G16" s="164"/>
      <c r="H16" s="164"/>
      <c r="I16" s="164"/>
      <c r="K16" s="160"/>
      <c r="L16" s="160"/>
      <c r="M16" s="164"/>
      <c r="N16" s="164"/>
      <c r="O16" s="164"/>
      <c r="P16" s="164"/>
      <c r="Q16" s="164"/>
    </row>
    <row r="17" spans="2:17" x14ac:dyDescent="0.25">
      <c r="B17" s="163" t="s">
        <v>94</v>
      </c>
      <c r="C17" s="160"/>
      <c r="D17" s="164"/>
      <c r="E17" s="164"/>
      <c r="F17" s="164"/>
      <c r="G17" s="164"/>
      <c r="H17" s="164"/>
      <c r="I17" s="164"/>
      <c r="K17" s="163" t="s">
        <v>94</v>
      </c>
      <c r="L17" s="160"/>
      <c r="M17" s="164"/>
      <c r="N17" s="164"/>
      <c r="O17" s="164"/>
      <c r="P17" s="164"/>
      <c r="Q17" s="164"/>
    </row>
    <row r="18" spans="2:17" x14ac:dyDescent="0.25">
      <c r="B18" s="160" t="s">
        <v>394</v>
      </c>
      <c r="C18" s="160"/>
      <c r="D18" s="164">
        <f>[1]BAL!$D$15</f>
        <v>1101165204</v>
      </c>
      <c r="E18" s="164">
        <v>0</v>
      </c>
      <c r="F18" s="164">
        <v>0</v>
      </c>
      <c r="G18" s="164"/>
      <c r="H18" s="164">
        <f t="shared" ref="H18:H22" si="3">SUM(D18:G18)</f>
        <v>1101165204</v>
      </c>
      <c r="I18" s="164"/>
      <c r="K18" s="160" t="s">
        <v>394</v>
      </c>
      <c r="L18" s="160"/>
      <c r="M18" s="164">
        <v>1919901154</v>
      </c>
      <c r="N18" s="164">
        <v>0</v>
      </c>
      <c r="O18" s="164">
        <v>0</v>
      </c>
      <c r="P18" s="164"/>
      <c r="Q18" s="164">
        <f>SUM(M18:P18)</f>
        <v>1919901154</v>
      </c>
    </row>
    <row r="19" spans="2:17" x14ac:dyDescent="0.25">
      <c r="B19" s="160" t="s">
        <v>395</v>
      </c>
      <c r="C19" s="160"/>
      <c r="D19" s="164">
        <f>[1]BAL!$D$16</f>
        <v>13595384447</v>
      </c>
      <c r="E19" s="164">
        <v>412433688</v>
      </c>
      <c r="F19" s="164">
        <f>101871728-9852669</f>
        <v>92019059</v>
      </c>
      <c r="G19" s="164"/>
      <c r="H19" s="164">
        <f t="shared" si="3"/>
        <v>14099837194</v>
      </c>
      <c r="I19" s="164"/>
      <c r="K19" s="160" t="s">
        <v>395</v>
      </c>
      <c r="L19" s="160"/>
      <c r="M19" s="164">
        <v>11576674572</v>
      </c>
      <c r="N19" s="164">
        <v>416663762</v>
      </c>
      <c r="O19" s="164">
        <v>122352773</v>
      </c>
      <c r="P19" s="164"/>
      <c r="Q19" s="164">
        <f t="shared" ref="Q19:Q22" si="4">SUM(M19:P19)</f>
        <v>12115691107</v>
      </c>
    </row>
    <row r="20" spans="2:17" x14ac:dyDescent="0.25">
      <c r="B20" s="160" t="s">
        <v>396</v>
      </c>
      <c r="C20" s="160"/>
      <c r="D20" s="164">
        <f>[1]BAL!$D$17</f>
        <v>445844210</v>
      </c>
      <c r="E20" s="164">
        <v>0</v>
      </c>
      <c r="F20" s="164">
        <v>0</v>
      </c>
      <c r="G20" s="164"/>
      <c r="H20" s="164">
        <f t="shared" si="3"/>
        <v>445844210</v>
      </c>
      <c r="I20" s="164"/>
      <c r="K20" s="160" t="s">
        <v>396</v>
      </c>
      <c r="L20" s="160"/>
      <c r="M20" s="164">
        <v>280107522</v>
      </c>
      <c r="N20" s="164">
        <v>0</v>
      </c>
      <c r="O20" s="164">
        <v>0</v>
      </c>
      <c r="P20" s="164"/>
      <c r="Q20" s="164">
        <f t="shared" si="4"/>
        <v>280107522</v>
      </c>
    </row>
    <row r="21" spans="2:17" x14ac:dyDescent="0.25">
      <c r="B21" s="160" t="s">
        <v>397</v>
      </c>
      <c r="C21" s="160"/>
      <c r="D21" s="164">
        <f>[1]BAL!$D$18</f>
        <v>2296000000</v>
      </c>
      <c r="E21" s="164">
        <v>0</v>
      </c>
      <c r="F21" s="164">
        <v>0</v>
      </c>
      <c r="G21" s="164">
        <v>-2296000000</v>
      </c>
      <c r="H21" s="164">
        <f t="shared" si="3"/>
        <v>0</v>
      </c>
      <c r="I21" s="164"/>
      <c r="K21" s="160" t="s">
        <v>397</v>
      </c>
      <c r="L21" s="160"/>
      <c r="M21" s="164">
        <v>2296000000</v>
      </c>
      <c r="N21" s="164">
        <v>0</v>
      </c>
      <c r="O21" s="164">
        <v>0</v>
      </c>
      <c r="P21" s="164">
        <v>-2296000000</v>
      </c>
      <c r="Q21" s="164">
        <f t="shared" si="4"/>
        <v>0</v>
      </c>
    </row>
    <row r="22" spans="2:17" x14ac:dyDescent="0.25">
      <c r="B22" s="160" t="s">
        <v>398</v>
      </c>
      <c r="C22" s="160"/>
      <c r="D22" s="164">
        <f>[1]BAL!$D$19</f>
        <v>-1178622985</v>
      </c>
      <c r="E22" s="164">
        <v>0</v>
      </c>
      <c r="F22" s="164">
        <v>0</v>
      </c>
      <c r="H22" s="164">
        <f t="shared" si="3"/>
        <v>-1178622985</v>
      </c>
      <c r="I22" s="164"/>
      <c r="K22" s="160" t="s">
        <v>398</v>
      </c>
      <c r="L22" s="160"/>
      <c r="M22" s="164">
        <v>-1224382870</v>
      </c>
      <c r="N22" s="164">
        <v>0</v>
      </c>
      <c r="O22" s="164">
        <v>0</v>
      </c>
      <c r="Q22" s="164">
        <f t="shared" si="4"/>
        <v>-1224382870</v>
      </c>
    </row>
    <row r="23" spans="2:17" x14ac:dyDescent="0.25">
      <c r="B23" s="163" t="s">
        <v>97</v>
      </c>
      <c r="C23" s="160"/>
      <c r="D23" s="166">
        <f>SUM(D18:D22)</f>
        <v>16259770876</v>
      </c>
      <c r="E23" s="166">
        <f>SUM(E18:E22)</f>
        <v>412433688</v>
      </c>
      <c r="F23" s="166">
        <f>SUM(F18:F22)</f>
        <v>92019059</v>
      </c>
      <c r="G23" s="350"/>
      <c r="H23" s="166">
        <f>SUM(H18:H22)</f>
        <v>14468223623</v>
      </c>
      <c r="I23" s="167"/>
      <c r="K23" s="163" t="s">
        <v>97</v>
      </c>
      <c r="L23" s="160"/>
      <c r="M23" s="166">
        <f>SUM(M18:M22)</f>
        <v>14848300378</v>
      </c>
      <c r="N23" s="166">
        <f t="shared" ref="N23:Q23" si="5">SUM(N18:N22)</f>
        <v>416663762</v>
      </c>
      <c r="O23" s="166">
        <f t="shared" si="5"/>
        <v>122352773</v>
      </c>
      <c r="P23" s="350"/>
      <c r="Q23" s="166">
        <f t="shared" si="5"/>
        <v>13091316913</v>
      </c>
    </row>
    <row r="24" spans="2:17" ht="15.75" thickBot="1" x14ac:dyDescent="0.3">
      <c r="B24" s="163" t="s">
        <v>96</v>
      </c>
      <c r="C24" s="160"/>
      <c r="D24" s="168">
        <f>D23+D15</f>
        <v>41195000215</v>
      </c>
      <c r="E24" s="168">
        <f>E23+E15</f>
        <v>5627378890</v>
      </c>
      <c r="F24" s="168">
        <f>F23+F15</f>
        <v>2375987589</v>
      </c>
      <c r="G24" s="350"/>
      <c r="H24" s="168">
        <f>H23+H15</f>
        <v>45073205658</v>
      </c>
      <c r="I24" s="167"/>
      <c r="K24" s="163" t="s">
        <v>96</v>
      </c>
      <c r="L24" s="160"/>
      <c r="M24" s="168">
        <f>M23+M15</f>
        <v>37362960767</v>
      </c>
      <c r="N24" s="168">
        <f t="shared" ref="N24:Q24" si="6">N23+N15</f>
        <v>5351791464</v>
      </c>
      <c r="O24" s="168">
        <f t="shared" si="6"/>
        <v>2316693721</v>
      </c>
      <c r="P24" s="350"/>
      <c r="Q24" s="168">
        <f t="shared" si="6"/>
        <v>40702667697</v>
      </c>
    </row>
    <row r="25" spans="2:17" ht="6.75" customHeight="1" x14ac:dyDescent="0.25">
      <c r="B25" s="160"/>
      <c r="C25" s="160"/>
      <c r="D25" s="164"/>
      <c r="E25" s="164"/>
      <c r="F25" s="164"/>
      <c r="G25" s="164"/>
      <c r="H25" s="164"/>
      <c r="I25" s="164"/>
      <c r="K25" s="160"/>
      <c r="L25" s="160"/>
      <c r="M25" s="164"/>
      <c r="N25" s="164"/>
      <c r="O25" s="164"/>
      <c r="P25" s="164"/>
      <c r="Q25" s="164"/>
    </row>
    <row r="26" spans="2:17" x14ac:dyDescent="0.25">
      <c r="B26" s="163" t="s">
        <v>5</v>
      </c>
      <c r="C26" s="160"/>
      <c r="D26" s="164"/>
      <c r="E26" s="164"/>
      <c r="F26" s="164"/>
      <c r="G26" s="164"/>
      <c r="H26" s="164"/>
      <c r="I26" s="164"/>
      <c r="K26" s="163" t="s">
        <v>5</v>
      </c>
      <c r="L26" s="160"/>
      <c r="M26" s="164"/>
      <c r="N26" s="164"/>
      <c r="O26" s="164"/>
      <c r="P26" s="164"/>
      <c r="Q26" s="164"/>
    </row>
    <row r="27" spans="2:17" ht="6" customHeight="1" x14ac:dyDescent="0.25">
      <c r="B27" s="160"/>
      <c r="C27" s="160"/>
      <c r="D27" s="164"/>
      <c r="E27" s="164"/>
      <c r="F27" s="164"/>
      <c r="G27" s="164"/>
      <c r="H27" s="164"/>
      <c r="I27" s="164"/>
      <c r="K27" s="160"/>
      <c r="L27" s="160"/>
      <c r="M27" s="164"/>
      <c r="N27" s="164"/>
      <c r="O27" s="164"/>
      <c r="P27" s="164"/>
      <c r="Q27" s="164"/>
    </row>
    <row r="28" spans="2:17" x14ac:dyDescent="0.25">
      <c r="B28" s="163" t="s">
        <v>93</v>
      </c>
      <c r="C28" s="160"/>
      <c r="D28" s="164"/>
      <c r="E28" s="164"/>
      <c r="F28" s="164"/>
      <c r="G28" s="164"/>
      <c r="H28" s="164"/>
      <c r="I28" s="164"/>
      <c r="K28" s="163" t="s">
        <v>93</v>
      </c>
      <c r="L28" s="160"/>
      <c r="M28" s="164"/>
      <c r="N28" s="164"/>
      <c r="O28" s="164"/>
      <c r="P28" s="164"/>
      <c r="Q28" s="164"/>
    </row>
    <row r="29" spans="2:17" x14ac:dyDescent="0.25">
      <c r="B29" s="160" t="s">
        <v>399</v>
      </c>
      <c r="C29" s="160"/>
      <c r="D29" s="164">
        <f>[1]BAL!$D$24</f>
        <v>7131097377</v>
      </c>
      <c r="E29" s="164">
        <f>1703979562-530000000</f>
        <v>1173979562</v>
      </c>
      <c r="F29" s="164">
        <f>7571791+1062813629+330000+42979635+61967047</f>
        <v>1175662102</v>
      </c>
      <c r="G29" s="164"/>
      <c r="H29" s="164">
        <f t="shared" ref="H29:H35" si="7">SUM(D29:G29)</f>
        <v>9480739041</v>
      </c>
      <c r="I29" s="164"/>
      <c r="K29" s="160" t="s">
        <v>399</v>
      </c>
      <c r="L29" s="160"/>
      <c r="M29" s="164">
        <v>6911039835</v>
      </c>
      <c r="N29" s="164">
        <v>1939864105</v>
      </c>
      <c r="O29" s="164">
        <v>918211354</v>
      </c>
      <c r="P29" s="164"/>
      <c r="Q29" s="164">
        <f t="shared" ref="Q29:Q34" si="8">SUM(M29:P29)</f>
        <v>9769115294</v>
      </c>
    </row>
    <row r="30" spans="2:17" x14ac:dyDescent="0.25">
      <c r="B30" s="160" t="s">
        <v>400</v>
      </c>
      <c r="C30" s="160"/>
      <c r="D30" s="164">
        <f>[1]BAL!$D$25</f>
        <v>15010615932</v>
      </c>
      <c r="E30" s="164">
        <v>247131069</v>
      </c>
      <c r="F30" s="164">
        <v>464212</v>
      </c>
      <c r="G30" s="164"/>
      <c r="H30" s="164">
        <f t="shared" si="7"/>
        <v>15258211213</v>
      </c>
      <c r="I30" s="164"/>
      <c r="K30" s="160" t="s">
        <v>400</v>
      </c>
      <c r="L30" s="160"/>
      <c r="M30" s="164">
        <v>10440810675</v>
      </c>
      <c r="N30" s="164">
        <v>115563212</v>
      </c>
      <c r="O30" s="164">
        <v>0</v>
      </c>
      <c r="P30" s="164"/>
      <c r="Q30" s="164">
        <f t="shared" si="8"/>
        <v>10556373887</v>
      </c>
    </row>
    <row r="31" spans="2:17" x14ac:dyDescent="0.25">
      <c r="B31" s="160" t="s">
        <v>401</v>
      </c>
      <c r="C31" s="160"/>
      <c r="D31" s="164">
        <f>[1]BAL!$D$26</f>
        <v>284331543</v>
      </c>
      <c r="E31" s="164">
        <v>45930079</v>
      </c>
      <c r="F31" s="164">
        <v>4720264</v>
      </c>
      <c r="G31" s="164"/>
      <c r="H31" s="164">
        <f t="shared" si="7"/>
        <v>334981886</v>
      </c>
      <c r="I31" s="164"/>
      <c r="K31" s="160" t="s">
        <v>401</v>
      </c>
      <c r="L31" s="160"/>
      <c r="M31" s="164">
        <v>186419704</v>
      </c>
      <c r="N31" s="164">
        <v>33407779</v>
      </c>
      <c r="O31" s="164">
        <v>15311739</v>
      </c>
      <c r="P31" s="164"/>
      <c r="Q31" s="164">
        <f t="shared" si="8"/>
        <v>235139222</v>
      </c>
    </row>
    <row r="32" spans="2:17" x14ac:dyDescent="0.25">
      <c r="B32" s="160" t="s">
        <v>402</v>
      </c>
      <c r="C32" s="160"/>
      <c r="D32" s="164">
        <f>[1]BAL!$D$27</f>
        <v>153911494</v>
      </c>
      <c r="E32" s="164">
        <v>47695911</v>
      </c>
      <c r="F32" s="164">
        <v>32100000</v>
      </c>
      <c r="G32" s="164"/>
      <c r="H32" s="164">
        <f t="shared" si="7"/>
        <v>233707405</v>
      </c>
      <c r="I32" s="164"/>
      <c r="K32" s="160" t="s">
        <v>402</v>
      </c>
      <c r="L32" s="160"/>
      <c r="M32" s="164">
        <v>141232011</v>
      </c>
      <c r="N32" s="164">
        <v>17824616</v>
      </c>
      <c r="O32" s="164">
        <v>5655769</v>
      </c>
      <c r="P32" s="164"/>
      <c r="Q32" s="164">
        <f t="shared" si="8"/>
        <v>164712396</v>
      </c>
    </row>
    <row r="33" spans="2:17" x14ac:dyDescent="0.25">
      <c r="B33" s="160" t="s">
        <v>403</v>
      </c>
      <c r="C33" s="160"/>
      <c r="D33" s="164">
        <f>[1]BAL!$D$28</f>
        <v>287519890</v>
      </c>
      <c r="E33" s="164">
        <f>1933470886+530000000-208000000</f>
        <v>2255470886</v>
      </c>
      <c r="F33" s="164">
        <f>2382942127-F34-F32-F31-F29+1814393-F30-19097381</f>
        <v>578287756</v>
      </c>
      <c r="G33" s="164">
        <f>G13</f>
        <v>-1829161036</v>
      </c>
      <c r="H33" s="164">
        <f t="shared" si="7"/>
        <v>1292117496</v>
      </c>
      <c r="I33" s="164"/>
      <c r="K33" s="160" t="s">
        <v>403</v>
      </c>
      <c r="L33" s="160"/>
      <c r="M33" s="164">
        <v>236187560</v>
      </c>
      <c r="N33" s="164">
        <v>1440188105</v>
      </c>
      <c r="O33" s="164">
        <v>1317922194</v>
      </c>
      <c r="P33" s="164">
        <v>-2032778255</v>
      </c>
      <c r="Q33" s="164">
        <f t="shared" si="8"/>
        <v>961519604</v>
      </c>
    </row>
    <row r="34" spans="2:17" x14ac:dyDescent="0.25">
      <c r="B34" s="160" t="s">
        <v>404</v>
      </c>
      <c r="C34" s="160"/>
      <c r="D34" s="164">
        <v>0</v>
      </c>
      <c r="E34" s="351">
        <v>0</v>
      </c>
      <c r="F34" s="351">
        <v>574424805</v>
      </c>
      <c r="G34" s="351"/>
      <c r="H34" s="164">
        <f t="shared" si="7"/>
        <v>574424805</v>
      </c>
      <c r="I34" s="164"/>
      <c r="K34" s="160" t="s">
        <v>404</v>
      </c>
      <c r="L34" s="160"/>
      <c r="M34" s="351">
        <v>0</v>
      </c>
      <c r="N34" s="351">
        <v>0</v>
      </c>
      <c r="O34" s="351">
        <v>81651363</v>
      </c>
      <c r="P34" s="351"/>
      <c r="Q34" s="164">
        <f t="shared" si="8"/>
        <v>81651363</v>
      </c>
    </row>
    <row r="35" spans="2:17" hidden="1" x14ac:dyDescent="0.25">
      <c r="B35" s="160" t="s">
        <v>405</v>
      </c>
      <c r="C35" s="160"/>
      <c r="D35" s="352">
        <v>0</v>
      </c>
      <c r="E35" s="352">
        <v>0</v>
      </c>
      <c r="F35" s="351">
        <v>0</v>
      </c>
      <c r="G35" s="351"/>
      <c r="H35" s="164">
        <f t="shared" si="7"/>
        <v>0</v>
      </c>
      <c r="I35" s="164"/>
      <c r="K35" s="160" t="s">
        <v>405</v>
      </c>
      <c r="L35" s="160"/>
      <c r="M35" s="352">
        <v>0</v>
      </c>
      <c r="N35" s="352">
        <v>0</v>
      </c>
      <c r="O35" s="351">
        <v>0</v>
      </c>
      <c r="P35" s="351"/>
      <c r="Q35" s="164">
        <v>0</v>
      </c>
    </row>
    <row r="36" spans="2:17" x14ac:dyDescent="0.25">
      <c r="B36" s="163" t="s">
        <v>18</v>
      </c>
      <c r="C36" s="160"/>
      <c r="D36" s="166">
        <f>SUM(D29:D35)</f>
        <v>22867476236</v>
      </c>
      <c r="E36" s="166">
        <f>SUM(E29:E35)</f>
        <v>3770207507</v>
      </c>
      <c r="F36" s="166">
        <f>SUM(F29:F35)</f>
        <v>2365659139</v>
      </c>
      <c r="G36" s="350"/>
      <c r="H36" s="166">
        <f>SUM(H29:H35)</f>
        <v>27174181846</v>
      </c>
      <c r="I36" s="167"/>
      <c r="K36" s="163" t="s">
        <v>18</v>
      </c>
      <c r="L36" s="160"/>
      <c r="M36" s="166">
        <f>SUM(M29:M35)</f>
        <v>17915689785</v>
      </c>
      <c r="N36" s="166">
        <f t="shared" ref="N36:Q36" si="9">SUM(N29:N35)</f>
        <v>3546847817</v>
      </c>
      <c r="O36" s="166">
        <f t="shared" si="9"/>
        <v>2338752419</v>
      </c>
      <c r="P36" s="350"/>
      <c r="Q36" s="166">
        <f t="shared" si="9"/>
        <v>21768511766</v>
      </c>
    </row>
    <row r="37" spans="2:17" x14ac:dyDescent="0.25">
      <c r="B37" s="160"/>
      <c r="C37" s="160"/>
      <c r="D37" s="164"/>
      <c r="E37" s="164"/>
      <c r="F37" s="164"/>
      <c r="G37" s="164"/>
      <c r="H37" s="164"/>
      <c r="I37" s="164"/>
      <c r="K37" s="160"/>
      <c r="L37" s="160"/>
      <c r="M37" s="164"/>
      <c r="N37" s="164"/>
      <c r="O37" s="164"/>
      <c r="P37" s="164"/>
      <c r="Q37" s="164"/>
    </row>
    <row r="38" spans="2:17" x14ac:dyDescent="0.25">
      <c r="B38" s="163" t="s">
        <v>94</v>
      </c>
      <c r="C38" s="160"/>
      <c r="D38" s="164"/>
      <c r="E38" s="164"/>
      <c r="F38" s="164"/>
      <c r="G38" s="164"/>
      <c r="H38" s="164"/>
      <c r="I38" s="164"/>
      <c r="K38" s="163" t="s">
        <v>94</v>
      </c>
      <c r="L38" s="160"/>
      <c r="M38" s="164"/>
      <c r="N38" s="164"/>
      <c r="O38" s="164"/>
      <c r="P38" s="164"/>
      <c r="Q38" s="164"/>
    </row>
    <row r="39" spans="2:17" x14ac:dyDescent="0.25">
      <c r="B39" s="160" t="s">
        <v>406</v>
      </c>
      <c r="C39" s="160"/>
      <c r="D39" s="164">
        <f>[1]BAL!$D$32</f>
        <v>6538591440</v>
      </c>
      <c r="E39" s="164">
        <v>0</v>
      </c>
      <c r="F39" s="164">
        <v>0</v>
      </c>
      <c r="G39" s="164"/>
      <c r="H39" s="164">
        <f t="shared" ref="H39" si="10">SUM(D39:G39)</f>
        <v>6538591440</v>
      </c>
      <c r="I39" s="164"/>
      <c r="K39" s="160" t="s">
        <v>406</v>
      </c>
      <c r="L39" s="160"/>
      <c r="M39" s="164">
        <v>8959169029</v>
      </c>
      <c r="N39" s="164">
        <v>0</v>
      </c>
      <c r="O39" s="164">
        <v>0</v>
      </c>
      <c r="P39" s="164"/>
      <c r="Q39" s="164">
        <v>8959169029</v>
      </c>
    </row>
    <row r="40" spans="2:17" x14ac:dyDescent="0.25">
      <c r="B40" s="163" t="s">
        <v>199</v>
      </c>
      <c r="C40" s="160"/>
      <c r="D40" s="169">
        <f>SUM(D39:D39)</f>
        <v>6538591440</v>
      </c>
      <c r="E40" s="169">
        <f>SUM(E39:E39)</f>
        <v>0</v>
      </c>
      <c r="F40" s="169">
        <f>SUM(F39:F39)</f>
        <v>0</v>
      </c>
      <c r="G40" s="349"/>
      <c r="H40" s="169">
        <f>SUM(H39:H39)</f>
        <v>6538591440</v>
      </c>
      <c r="I40" s="164"/>
      <c r="K40" s="163" t="s">
        <v>199</v>
      </c>
      <c r="L40" s="160"/>
      <c r="M40" s="169">
        <f>SUM(M39)</f>
        <v>8959169029</v>
      </c>
      <c r="N40" s="169">
        <v>0</v>
      </c>
      <c r="O40" s="169">
        <v>0</v>
      </c>
      <c r="P40" s="349"/>
      <c r="Q40" s="169">
        <f>SUM(Q39)</f>
        <v>8959169029</v>
      </c>
    </row>
    <row r="41" spans="2:17" ht="15.75" thickBot="1" x14ac:dyDescent="0.3">
      <c r="B41" s="163" t="s">
        <v>98</v>
      </c>
      <c r="C41" s="160"/>
      <c r="D41" s="168">
        <f>D40+D36</f>
        <v>29406067676</v>
      </c>
      <c r="E41" s="168">
        <f>E40+E36</f>
        <v>3770207507</v>
      </c>
      <c r="F41" s="168">
        <f>F40+F36</f>
        <v>2365659139</v>
      </c>
      <c r="G41" s="350"/>
      <c r="H41" s="168">
        <f>H40+H36</f>
        <v>33712773286</v>
      </c>
      <c r="I41" s="167"/>
      <c r="K41" s="163" t="s">
        <v>98</v>
      </c>
      <c r="L41" s="160"/>
      <c r="M41" s="168">
        <f>M40+M36</f>
        <v>26874858814</v>
      </c>
      <c r="N41" s="168">
        <f t="shared" ref="N41:Q41" si="11">N40+N36</f>
        <v>3546847817</v>
      </c>
      <c r="O41" s="168">
        <f t="shared" si="11"/>
        <v>2338752419</v>
      </c>
      <c r="P41" s="350"/>
      <c r="Q41" s="168">
        <f t="shared" si="11"/>
        <v>30727680795</v>
      </c>
    </row>
    <row r="42" spans="2:17" x14ac:dyDescent="0.25">
      <c r="B42" s="160"/>
      <c r="C42" s="160"/>
      <c r="D42" s="164"/>
      <c r="E42" s="164"/>
      <c r="F42" s="164"/>
      <c r="G42" s="164"/>
      <c r="H42" s="164"/>
      <c r="I42" s="164"/>
      <c r="K42" s="160"/>
      <c r="L42" s="160"/>
      <c r="M42" s="164"/>
      <c r="N42" s="164"/>
      <c r="O42" s="164"/>
      <c r="P42" s="164"/>
      <c r="Q42" s="164"/>
    </row>
    <row r="43" spans="2:17" x14ac:dyDescent="0.25">
      <c r="B43" s="163" t="s">
        <v>7</v>
      </c>
      <c r="C43" s="160"/>
      <c r="D43" s="164"/>
      <c r="E43" s="164"/>
      <c r="F43" s="164"/>
      <c r="G43" s="164"/>
      <c r="H43" s="164"/>
      <c r="I43" s="164"/>
      <c r="K43" s="163" t="s">
        <v>7</v>
      </c>
      <c r="L43" s="160"/>
      <c r="M43" s="164"/>
      <c r="N43" s="164"/>
      <c r="O43" s="164"/>
      <c r="P43" s="164"/>
      <c r="Q43" s="164"/>
    </row>
    <row r="44" spans="2:17" x14ac:dyDescent="0.25">
      <c r="B44" s="160" t="s">
        <v>407</v>
      </c>
      <c r="C44" s="160"/>
      <c r="D44" s="164">
        <v>10000000000</v>
      </c>
      <c r="E44" s="164">
        <v>2800000000</v>
      </c>
      <c r="F44" s="164">
        <v>500000000</v>
      </c>
      <c r="G44" s="164">
        <f>-126000000-2000000000-170000000</f>
        <v>-2296000000</v>
      </c>
      <c r="H44" s="164">
        <f>SUM(D44:G44)</f>
        <v>11004000000</v>
      </c>
      <c r="I44" s="164"/>
      <c r="K44" s="160" t="s">
        <v>407</v>
      </c>
      <c r="L44" s="160"/>
      <c r="M44" s="164">
        <v>10000000000</v>
      </c>
      <c r="N44" s="164">
        <v>2800000000</v>
      </c>
      <c r="O44" s="164">
        <v>500000000</v>
      </c>
      <c r="P44" s="164">
        <v>-2296000000</v>
      </c>
      <c r="Q44" s="164">
        <f>SUM(M44:P44)</f>
        <v>11004000000</v>
      </c>
    </row>
    <row r="45" spans="2:17" hidden="1" x14ac:dyDescent="0.25">
      <c r="B45" s="160" t="s">
        <v>408</v>
      </c>
      <c r="C45" s="160"/>
      <c r="D45" s="164">
        <v>0</v>
      </c>
      <c r="E45" s="164">
        <v>0</v>
      </c>
      <c r="F45" s="164">
        <v>0</v>
      </c>
      <c r="G45" s="164"/>
      <c r="H45" s="164">
        <f>SUM(D45:G45)</f>
        <v>0</v>
      </c>
      <c r="I45" s="164"/>
      <c r="K45" s="160" t="s">
        <v>408</v>
      </c>
      <c r="L45" s="160"/>
      <c r="M45" s="164">
        <v>0</v>
      </c>
      <c r="N45" s="164">
        <v>0</v>
      </c>
      <c r="O45" s="164">
        <v>0</v>
      </c>
      <c r="P45" s="164"/>
      <c r="Q45" s="164">
        <v>0</v>
      </c>
    </row>
    <row r="46" spans="2:17" hidden="1" x14ac:dyDescent="0.25">
      <c r="B46" s="160" t="s">
        <v>409</v>
      </c>
      <c r="C46" s="160"/>
      <c r="D46" s="164">
        <v>0</v>
      </c>
      <c r="E46" s="164">
        <v>0</v>
      </c>
      <c r="F46" s="164">
        <v>0</v>
      </c>
      <c r="G46" s="164"/>
      <c r="H46" s="164">
        <f>SUM(D46:G46)</f>
        <v>0</v>
      </c>
      <c r="I46" s="164"/>
      <c r="K46" s="160" t="s">
        <v>409</v>
      </c>
      <c r="L46" s="160"/>
      <c r="M46" s="164">
        <v>0</v>
      </c>
      <c r="N46" s="164">
        <v>0</v>
      </c>
      <c r="O46" s="164">
        <v>0</v>
      </c>
      <c r="P46" s="164"/>
      <c r="Q46" s="164">
        <v>0</v>
      </c>
    </row>
    <row r="47" spans="2:17" x14ac:dyDescent="0.25">
      <c r="B47" s="160" t="s">
        <v>410</v>
      </c>
      <c r="C47" s="160"/>
      <c r="D47" s="164">
        <f>[1]BAL!$D$38</f>
        <v>1245926901</v>
      </c>
      <c r="E47" s="164">
        <v>216818707</v>
      </c>
      <c r="F47" s="164">
        <f>11252849+81795562</f>
        <v>93048411</v>
      </c>
      <c r="G47" s="164"/>
      <c r="H47" s="164">
        <f>SUM(D47:G47)</f>
        <v>1555794019</v>
      </c>
      <c r="I47" s="164"/>
      <c r="K47" s="160" t="s">
        <v>410</v>
      </c>
      <c r="L47" s="160"/>
      <c r="M47" s="164">
        <v>809100285</v>
      </c>
      <c r="N47" s="164">
        <v>196670415</v>
      </c>
      <c r="O47" s="164">
        <v>80316715</v>
      </c>
      <c r="P47" s="164"/>
      <c r="Q47" s="164">
        <f t="shared" ref="Q47:Q49" si="12">SUM(M47:P47)</f>
        <v>1086087415</v>
      </c>
    </row>
    <row r="48" spans="2:17" x14ac:dyDescent="0.25">
      <c r="B48" s="160" t="s">
        <v>99</v>
      </c>
      <c r="C48" s="160"/>
      <c r="D48" s="164">
        <f>[1]BAL!$D$39</f>
        <v>448810049</v>
      </c>
      <c r="E48" s="164">
        <v>-1165164411</v>
      </c>
      <c r="F48" s="164">
        <f>-95691778-85752964-73932066-38289432-74967909-140537957-289704142+120750633+62301610+30751890</f>
        <v>-585072115</v>
      </c>
      <c r="G48" s="164"/>
      <c r="H48" s="164">
        <f t="shared" ref="H48:H49" si="13">SUM(D48:G48)</f>
        <v>-1301426477</v>
      </c>
      <c r="I48" s="164"/>
      <c r="K48" s="160" t="s">
        <v>99</v>
      </c>
      <c r="L48" s="160"/>
      <c r="M48" s="164">
        <v>172507836</v>
      </c>
      <c r="N48" s="164">
        <v>-1203741083</v>
      </c>
      <c r="O48" s="164">
        <v>-615824005</v>
      </c>
      <c r="P48" s="164"/>
      <c r="Q48" s="164">
        <f t="shared" si="12"/>
        <v>-1647057252</v>
      </c>
    </row>
    <row r="49" spans="2:17" x14ac:dyDescent="0.25">
      <c r="B49" s="160" t="s">
        <v>100</v>
      </c>
      <c r="C49" s="160"/>
      <c r="D49" s="164">
        <f>[1]BAL!$D$40</f>
        <v>94195589</v>
      </c>
      <c r="E49" s="164">
        <v>5517087</v>
      </c>
      <c r="F49" s="164">
        <v>2352154</v>
      </c>
      <c r="G49" s="164"/>
      <c r="H49" s="164">
        <f t="shared" si="13"/>
        <v>102064830</v>
      </c>
      <c r="I49" s="164"/>
      <c r="K49" s="160" t="s">
        <v>100</v>
      </c>
      <c r="L49" s="160"/>
      <c r="M49" s="164">
        <v>-493506168</v>
      </c>
      <c r="N49" s="164">
        <v>12014315</v>
      </c>
      <c r="O49" s="164">
        <v>13448592</v>
      </c>
      <c r="P49" s="164"/>
      <c r="Q49" s="164">
        <f t="shared" si="12"/>
        <v>-468043261</v>
      </c>
    </row>
    <row r="50" spans="2:17" x14ac:dyDescent="0.25">
      <c r="B50" s="163" t="s">
        <v>101</v>
      </c>
      <c r="C50" s="160"/>
      <c r="D50" s="166">
        <f>SUM(D44:D49)</f>
        <v>11788932539</v>
      </c>
      <c r="E50" s="166">
        <f>SUM(E44:E49)</f>
        <v>1857171383</v>
      </c>
      <c r="F50" s="166">
        <f>SUM(F44:F49)</f>
        <v>10328450</v>
      </c>
      <c r="G50" s="350"/>
      <c r="H50" s="166">
        <f>SUM(H44:H49)</f>
        <v>11360432372</v>
      </c>
      <c r="I50" s="167"/>
      <c r="K50" s="163" t="s">
        <v>101</v>
      </c>
      <c r="L50" s="160"/>
      <c r="M50" s="166">
        <f>SUM(M44:M49)</f>
        <v>10488101953</v>
      </c>
      <c r="N50" s="166">
        <f>SUM(N44:N49)</f>
        <v>1804943647</v>
      </c>
      <c r="O50" s="166">
        <f t="shared" ref="O50:Q50" si="14">SUM(O44:O49)</f>
        <v>-22058698</v>
      </c>
      <c r="P50" s="350"/>
      <c r="Q50" s="166">
        <f t="shared" si="14"/>
        <v>9974986902</v>
      </c>
    </row>
    <row r="51" spans="2:17" ht="15.75" thickBot="1" x14ac:dyDescent="0.3">
      <c r="B51" s="163" t="s">
        <v>102</v>
      </c>
      <c r="C51" s="160"/>
      <c r="D51" s="170">
        <f>D50+D41</f>
        <v>41195000215</v>
      </c>
      <c r="E51" s="170">
        <f>E50+E41</f>
        <v>5627378890</v>
      </c>
      <c r="F51" s="170">
        <f>F50+F41</f>
        <v>2375987589</v>
      </c>
      <c r="G51" s="350"/>
      <c r="H51" s="170">
        <f>H50+H41</f>
        <v>45073205658</v>
      </c>
      <c r="I51" s="167"/>
      <c r="K51" s="163" t="s">
        <v>102</v>
      </c>
      <c r="L51" s="160"/>
      <c r="M51" s="170">
        <f>M50+M41</f>
        <v>37362960767</v>
      </c>
      <c r="N51" s="170">
        <f t="shared" ref="N51:Q51" si="15">N50+N41</f>
        <v>5351791464</v>
      </c>
      <c r="O51" s="170">
        <f t="shared" si="15"/>
        <v>2316693721</v>
      </c>
      <c r="P51" s="350"/>
      <c r="Q51" s="170">
        <f t="shared" si="15"/>
        <v>40702667697</v>
      </c>
    </row>
    <row r="52" spans="2:17" ht="15.75" thickTop="1" x14ac:dyDescent="0.25">
      <c r="B52" s="160"/>
      <c r="C52" s="160"/>
      <c r="D52" s="164"/>
      <c r="E52" s="164"/>
      <c r="F52" s="164"/>
      <c r="G52" s="164"/>
      <c r="H52" s="164"/>
      <c r="I52" s="164"/>
      <c r="K52" s="160"/>
      <c r="L52" s="160"/>
      <c r="M52" s="164"/>
      <c r="N52" s="164"/>
      <c r="O52" s="164"/>
      <c r="P52" s="164"/>
      <c r="Q52" s="16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opLeftCell="F17" workbookViewId="0">
      <selection activeCell="S31" sqref="S31"/>
    </sheetView>
  </sheetViews>
  <sheetFormatPr baseColWidth="10" defaultRowHeight="15" x14ac:dyDescent="0.25"/>
  <cols>
    <col min="1" max="1" width="11.42578125" style="280"/>
    <col min="2" max="2" width="28.140625" style="280" customWidth="1"/>
    <col min="3" max="4" width="11.42578125" style="280" customWidth="1"/>
    <col min="5" max="5" width="14.7109375" style="279" customWidth="1"/>
    <col min="6" max="6" width="14" style="279" customWidth="1"/>
    <col min="7" max="8" width="13.42578125" style="279" customWidth="1"/>
    <col min="9" max="9" width="14.42578125" style="279" customWidth="1"/>
    <col min="10" max="10" width="5.42578125" style="279" customWidth="1"/>
    <col min="11" max="11" width="11.42578125" style="280"/>
    <col min="12" max="12" width="8.85546875" style="280" customWidth="1"/>
    <col min="13" max="13" width="8" style="280" customWidth="1"/>
    <col min="14" max="14" width="8.85546875" style="280" customWidth="1"/>
    <col min="15" max="15" width="14.7109375" style="279" customWidth="1"/>
    <col min="16" max="16" width="14" style="279" customWidth="1"/>
    <col min="17" max="18" width="13.42578125" style="279" customWidth="1"/>
    <col min="19" max="19" width="14.42578125" style="279" customWidth="1"/>
    <col min="20" max="16384" width="11.42578125" style="280"/>
  </cols>
  <sheetData>
    <row r="1" spans="1:19" s="353" customFormat="1" ht="12.75" x14ac:dyDescent="0.2">
      <c r="E1" s="354"/>
      <c r="F1" s="354"/>
      <c r="G1" s="354"/>
      <c r="H1" s="354"/>
      <c r="I1" s="354"/>
      <c r="J1" s="354"/>
      <c r="O1" s="354"/>
      <c r="P1" s="354"/>
      <c r="Q1" s="354"/>
      <c r="R1" s="354"/>
      <c r="S1" s="354"/>
    </row>
    <row r="2" spans="1:19" s="353" customFormat="1" ht="12.75" customHeight="1" x14ac:dyDescent="0.2">
      <c r="C2" s="355" t="s">
        <v>411</v>
      </c>
      <c r="D2" s="356"/>
      <c r="E2" s="357"/>
      <c r="F2" s="357"/>
      <c r="G2" s="357"/>
      <c r="H2" s="357"/>
      <c r="I2" s="357"/>
      <c r="J2" s="357"/>
      <c r="M2" s="355" t="s">
        <v>411</v>
      </c>
      <c r="N2" s="356"/>
      <c r="O2" s="357"/>
      <c r="P2" s="357"/>
      <c r="Q2" s="357"/>
      <c r="R2" s="357"/>
      <c r="S2" s="357"/>
    </row>
    <row r="3" spans="1:19" s="353" customFormat="1" ht="12.75" x14ac:dyDescent="0.2">
      <c r="C3" s="358" t="s">
        <v>162</v>
      </c>
      <c r="D3" s="359"/>
      <c r="E3" s="360"/>
      <c r="F3" s="361"/>
      <c r="G3" s="361"/>
      <c r="H3" s="361"/>
      <c r="I3" s="361"/>
      <c r="J3" s="361"/>
      <c r="M3" s="358" t="s">
        <v>162</v>
      </c>
      <c r="N3" s="359"/>
      <c r="O3" s="360"/>
      <c r="P3" s="361"/>
      <c r="Q3" s="361"/>
      <c r="R3" s="361"/>
      <c r="S3" s="361"/>
    </row>
    <row r="4" spans="1:19" s="353" customFormat="1" ht="12.75" x14ac:dyDescent="0.2">
      <c r="C4" s="362" t="s">
        <v>442</v>
      </c>
      <c r="D4" s="359"/>
      <c r="E4" s="360"/>
      <c r="F4" s="361"/>
      <c r="G4" s="361"/>
      <c r="H4" s="361"/>
      <c r="I4" s="361"/>
      <c r="J4" s="361"/>
      <c r="M4" s="362" t="s">
        <v>442</v>
      </c>
      <c r="N4" s="359"/>
      <c r="O4" s="360"/>
      <c r="P4" s="361"/>
      <c r="Q4" s="361"/>
      <c r="R4" s="361"/>
      <c r="S4" s="361"/>
    </row>
    <row r="5" spans="1:19" s="353" customFormat="1" ht="12.75" x14ac:dyDescent="0.2">
      <c r="C5" s="345" t="s">
        <v>244</v>
      </c>
      <c r="E5" s="360"/>
      <c r="F5" s="361"/>
      <c r="G5" s="361"/>
      <c r="H5" s="361"/>
      <c r="I5" s="361"/>
      <c r="J5" s="361"/>
      <c r="M5" s="345" t="s">
        <v>244</v>
      </c>
      <c r="O5" s="360"/>
      <c r="P5" s="361"/>
      <c r="Q5" s="361"/>
      <c r="R5" s="361"/>
      <c r="S5" s="361"/>
    </row>
    <row r="6" spans="1:19" x14ac:dyDescent="0.25">
      <c r="E6" s="346" t="s">
        <v>386</v>
      </c>
      <c r="F6" s="346" t="s">
        <v>89</v>
      </c>
      <c r="G6" s="347" t="s">
        <v>387</v>
      </c>
      <c r="H6" s="346" t="s">
        <v>388</v>
      </c>
      <c r="I6" s="346" t="s">
        <v>174</v>
      </c>
      <c r="O6" s="346" t="s">
        <v>386</v>
      </c>
      <c r="P6" s="346" t="s">
        <v>89</v>
      </c>
      <c r="Q6" s="347" t="s">
        <v>387</v>
      </c>
      <c r="R6" s="346" t="s">
        <v>388</v>
      </c>
      <c r="S6" s="346" t="s">
        <v>174</v>
      </c>
    </row>
    <row r="7" spans="1:19" x14ac:dyDescent="0.25">
      <c r="E7" s="246" t="s">
        <v>419</v>
      </c>
      <c r="F7" s="363"/>
      <c r="G7" s="363"/>
      <c r="H7" s="247"/>
      <c r="I7" s="246" t="s">
        <v>419</v>
      </c>
      <c r="J7" s="247"/>
      <c r="O7" s="246" t="s">
        <v>420</v>
      </c>
      <c r="P7" s="247"/>
      <c r="Q7" s="247"/>
      <c r="R7" s="247"/>
      <c r="S7" s="246" t="s">
        <v>420</v>
      </c>
    </row>
    <row r="9" spans="1:19" x14ac:dyDescent="0.25">
      <c r="A9" s="278" t="s">
        <v>12</v>
      </c>
      <c r="E9" s="279">
        <v>5537150423</v>
      </c>
      <c r="F9" s="279">
        <v>273776052</v>
      </c>
      <c r="G9" s="279">
        <v>97511362</v>
      </c>
      <c r="H9" s="279">
        <v>-115552591.8181818</v>
      </c>
      <c r="I9" s="279">
        <v>5792885245.181818</v>
      </c>
      <c r="K9" s="278" t="s">
        <v>12</v>
      </c>
      <c r="O9" s="279">
        <v>4354549446</v>
      </c>
      <c r="P9" s="279">
        <v>291136412</v>
      </c>
      <c r="Q9" s="279">
        <v>92015927</v>
      </c>
      <c r="R9" s="279">
        <v>-92396493.636363626</v>
      </c>
      <c r="S9" s="279">
        <v>4645305291.363636</v>
      </c>
    </row>
    <row r="10" spans="1:19" x14ac:dyDescent="0.25">
      <c r="A10" s="280" t="s">
        <v>412</v>
      </c>
      <c r="E10" s="279">
        <v>-3312747016</v>
      </c>
      <c r="F10" s="279">
        <v>-103451601</v>
      </c>
      <c r="G10" s="279">
        <v>-57728424</v>
      </c>
      <c r="H10" s="279">
        <v>115552591.8181818</v>
      </c>
      <c r="I10" s="279">
        <v>-3358374449.181818</v>
      </c>
      <c r="K10" s="280" t="s">
        <v>412</v>
      </c>
      <c r="O10" s="279">
        <v>-2172207914</v>
      </c>
      <c r="P10" s="279">
        <v>-119241027</v>
      </c>
      <c r="Q10" s="279">
        <v>-53200087</v>
      </c>
      <c r="R10" s="279">
        <v>92396493.636363626</v>
      </c>
      <c r="S10" s="279">
        <v>-2252252534.3636365</v>
      </c>
    </row>
    <row r="11" spans="1:19" x14ac:dyDescent="0.25">
      <c r="I11" s="279">
        <v>0</v>
      </c>
      <c r="S11" s="279">
        <v>0</v>
      </c>
    </row>
    <row r="12" spans="1:19" x14ac:dyDescent="0.25">
      <c r="A12" s="278" t="s">
        <v>252</v>
      </c>
      <c r="E12" s="364">
        <v>2224403407</v>
      </c>
      <c r="F12" s="364">
        <v>170324451</v>
      </c>
      <c r="G12" s="364">
        <v>39782938</v>
      </c>
      <c r="H12" s="364"/>
      <c r="I12" s="364">
        <v>2434510796</v>
      </c>
      <c r="J12" s="347"/>
      <c r="K12" s="278" t="s">
        <v>252</v>
      </c>
      <c r="O12" s="364">
        <v>2182341532</v>
      </c>
      <c r="P12" s="364">
        <v>171895385</v>
      </c>
      <c r="Q12" s="364">
        <v>38815840</v>
      </c>
      <c r="R12" s="364"/>
      <c r="S12" s="364">
        <v>2393052756.9999995</v>
      </c>
    </row>
    <row r="14" spans="1:19" x14ac:dyDescent="0.25">
      <c r="A14" s="278" t="s">
        <v>253</v>
      </c>
      <c r="K14" s="278" t="s">
        <v>253</v>
      </c>
    </row>
    <row r="15" spans="1:19" x14ac:dyDescent="0.25">
      <c r="A15" s="280" t="s">
        <v>413</v>
      </c>
      <c r="E15" s="279">
        <v>-648289525</v>
      </c>
      <c r="F15" s="279">
        <v>-8084223</v>
      </c>
      <c r="G15" s="279">
        <v>-5685412</v>
      </c>
      <c r="I15" s="279">
        <v>-662059160</v>
      </c>
      <c r="K15" s="280" t="s">
        <v>413</v>
      </c>
      <c r="O15" s="279">
        <v>-1167517507</v>
      </c>
      <c r="P15" s="279">
        <v>-19912218</v>
      </c>
      <c r="Q15" s="279">
        <v>-4714994</v>
      </c>
      <c r="S15" s="279">
        <v>-1192144719</v>
      </c>
    </row>
    <row r="16" spans="1:19" x14ac:dyDescent="0.25">
      <c r="A16" s="280" t="s">
        <v>414</v>
      </c>
      <c r="E16" s="279">
        <v>-834485319</v>
      </c>
      <c r="F16" s="279">
        <v>-129450413</v>
      </c>
      <c r="G16" s="279">
        <v>-36897376</v>
      </c>
      <c r="I16" s="279">
        <v>-1000833108</v>
      </c>
      <c r="K16" s="280" t="s">
        <v>414</v>
      </c>
      <c r="O16" s="279">
        <v>-869866454</v>
      </c>
      <c r="P16" s="279">
        <v>-103062637</v>
      </c>
      <c r="Q16" s="279">
        <v>-25560622</v>
      </c>
      <c r="S16" s="279">
        <v>-998489713</v>
      </c>
    </row>
    <row r="17" spans="1:19" x14ac:dyDescent="0.25">
      <c r="A17" s="280" t="s">
        <v>415</v>
      </c>
      <c r="E17" s="279">
        <v>-673358103</v>
      </c>
      <c r="F17" s="279">
        <v>-27272728</v>
      </c>
      <c r="G17" s="279">
        <v>-274000</v>
      </c>
      <c r="I17" s="279">
        <v>-700904831</v>
      </c>
      <c r="K17" s="280" t="s">
        <v>415</v>
      </c>
      <c r="O17" s="279">
        <v>-593739227</v>
      </c>
      <c r="P17" s="279">
        <v>-36906215</v>
      </c>
      <c r="Q17" s="279">
        <v>-187636</v>
      </c>
      <c r="S17" s="279">
        <v>-630833078</v>
      </c>
    </row>
    <row r="18" spans="1:19" x14ac:dyDescent="0.25">
      <c r="E18" s="364">
        <v>-2156132947</v>
      </c>
      <c r="F18" s="364">
        <v>-164807364</v>
      </c>
      <c r="G18" s="364">
        <v>-42856788</v>
      </c>
      <c r="H18" s="364"/>
      <c r="I18" s="364">
        <v>-2363797099</v>
      </c>
      <c r="O18" s="364">
        <v>-2631123188</v>
      </c>
      <c r="P18" s="364">
        <v>-159881070</v>
      </c>
      <c r="Q18" s="364">
        <v>-30463252</v>
      </c>
      <c r="R18" s="364"/>
      <c r="S18" s="364">
        <v>-2821467510</v>
      </c>
    </row>
    <row r="21" spans="1:19" x14ac:dyDescent="0.25">
      <c r="A21" s="278" t="s">
        <v>254</v>
      </c>
      <c r="B21" s="278"/>
      <c r="C21" s="278"/>
      <c r="D21" s="278"/>
      <c r="E21" s="365">
        <v>68270460</v>
      </c>
      <c r="F21" s="365">
        <v>5517087</v>
      </c>
      <c r="G21" s="365">
        <v>-3073850</v>
      </c>
      <c r="H21" s="365"/>
      <c r="I21" s="365">
        <v>70713697</v>
      </c>
      <c r="J21" s="347"/>
      <c r="K21" s="278" t="s">
        <v>254</v>
      </c>
      <c r="L21" s="278"/>
      <c r="M21" s="278"/>
      <c r="N21" s="278"/>
      <c r="O21" s="365">
        <v>-448781656</v>
      </c>
      <c r="P21" s="365">
        <v>12014315</v>
      </c>
      <c r="Q21" s="365">
        <v>8352588</v>
      </c>
      <c r="R21" s="365"/>
      <c r="S21" s="365">
        <v>-428414753.00000048</v>
      </c>
    </row>
    <row r="23" spans="1:19" x14ac:dyDescent="0.25">
      <c r="A23" s="280" t="s">
        <v>255</v>
      </c>
      <c r="E23" s="279">
        <v>54003992</v>
      </c>
      <c r="F23" s="279">
        <v>0</v>
      </c>
      <c r="G23" s="279">
        <v>5426004</v>
      </c>
      <c r="I23" s="279">
        <v>59429996</v>
      </c>
      <c r="K23" s="280" t="s">
        <v>255</v>
      </c>
      <c r="O23" s="279">
        <v>30308126</v>
      </c>
      <c r="P23" s="279">
        <v>0</v>
      </c>
      <c r="Q23" s="279">
        <v>5096004</v>
      </c>
      <c r="S23" s="279">
        <v>35404130</v>
      </c>
    </row>
    <row r="24" spans="1:19" x14ac:dyDescent="0.25">
      <c r="A24" s="280" t="s">
        <v>416</v>
      </c>
      <c r="E24" s="279">
        <v>0</v>
      </c>
      <c r="F24" s="279">
        <v>0</v>
      </c>
      <c r="G24" s="279">
        <v>0</v>
      </c>
      <c r="I24" s="279">
        <v>0</v>
      </c>
      <c r="K24" s="280" t="s">
        <v>416</v>
      </c>
      <c r="O24" s="279">
        <v>-57769050</v>
      </c>
      <c r="P24" s="279">
        <v>0</v>
      </c>
      <c r="Q24" s="279">
        <v>0</v>
      </c>
      <c r="S24" s="279">
        <v>-57769050</v>
      </c>
    </row>
    <row r="26" spans="1:19" s="278" customFormat="1" ht="15.75" thickBot="1" x14ac:dyDescent="0.3">
      <c r="A26" s="278" t="s">
        <v>256</v>
      </c>
      <c r="E26" s="366">
        <v>122274452</v>
      </c>
      <c r="F26" s="366">
        <v>5517087</v>
      </c>
      <c r="G26" s="366">
        <v>2352154</v>
      </c>
      <c r="H26" s="366"/>
      <c r="I26" s="366">
        <v>130143693</v>
      </c>
      <c r="J26" s="347"/>
      <c r="K26" s="278" t="s">
        <v>256</v>
      </c>
      <c r="O26" s="366">
        <v>-476242580</v>
      </c>
      <c r="P26" s="366">
        <v>12014315</v>
      </c>
      <c r="Q26" s="366">
        <v>13448592</v>
      </c>
      <c r="R26" s="366"/>
      <c r="S26" s="366">
        <v>-450779673.00000048</v>
      </c>
    </row>
    <row r="28" spans="1:19" x14ac:dyDescent="0.25">
      <c r="A28" s="280" t="s">
        <v>257</v>
      </c>
      <c r="E28" s="279">
        <v>-28078863</v>
      </c>
      <c r="F28" s="279">
        <v>0</v>
      </c>
      <c r="G28" s="279">
        <v>0</v>
      </c>
      <c r="I28" s="279">
        <v>-28078863</v>
      </c>
      <c r="K28" s="280" t="s">
        <v>257</v>
      </c>
      <c r="O28" s="279">
        <v>-17263588</v>
      </c>
      <c r="P28" s="279">
        <v>0</v>
      </c>
      <c r="Q28" s="279">
        <v>0</v>
      </c>
      <c r="S28" s="279">
        <v>-17263588</v>
      </c>
    </row>
    <row r="29" spans="1:19" x14ac:dyDescent="0.25">
      <c r="A29" s="280" t="s">
        <v>13</v>
      </c>
      <c r="E29" s="279">
        <v>0</v>
      </c>
      <c r="F29" s="279">
        <v>0</v>
      </c>
      <c r="G29" s="279">
        <v>0</v>
      </c>
      <c r="I29" s="279">
        <v>0</v>
      </c>
      <c r="K29" s="280" t="s">
        <v>13</v>
      </c>
      <c r="O29" s="279">
        <v>0</v>
      </c>
      <c r="P29" s="279">
        <v>0</v>
      </c>
      <c r="Q29" s="279">
        <v>0</v>
      </c>
      <c r="S29" s="279">
        <v>0</v>
      </c>
    </row>
    <row r="31" spans="1:19" ht="15.75" thickBot="1" x14ac:dyDescent="0.3">
      <c r="A31" s="280" t="s">
        <v>258</v>
      </c>
      <c r="E31" s="367">
        <v>94195589</v>
      </c>
      <c r="F31" s="367">
        <v>5517087</v>
      </c>
      <c r="G31" s="367">
        <v>2352154</v>
      </c>
      <c r="H31" s="367"/>
      <c r="I31" s="367">
        <v>102064830</v>
      </c>
      <c r="K31" s="280" t="s">
        <v>258</v>
      </c>
      <c r="O31" s="367">
        <v>-493506168</v>
      </c>
      <c r="P31" s="367">
        <v>12014315</v>
      </c>
      <c r="Q31" s="367">
        <v>13448592</v>
      </c>
      <c r="R31" s="367"/>
      <c r="S31" s="367">
        <v>-468043261.00000048</v>
      </c>
    </row>
    <row r="32" spans="1:19" ht="15.75" thickTop="1" x14ac:dyDescent="0.25"/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topLeftCell="B2" workbookViewId="0">
      <selection activeCell="N14" sqref="N14"/>
    </sheetView>
  </sheetViews>
  <sheetFormatPr baseColWidth="10" defaultRowHeight="15" x14ac:dyDescent="0.25"/>
  <cols>
    <col min="1" max="1" width="11.42578125" style="280"/>
    <col min="2" max="4" width="14.28515625" style="280" bestFit="1" customWidth="1"/>
    <col min="5" max="5" width="14" style="280" bestFit="1" customWidth="1"/>
    <col min="6" max="7" width="17.85546875" style="280" customWidth="1"/>
    <col min="8" max="16384" width="11.42578125" style="280"/>
  </cols>
  <sheetData>
    <row r="2" spans="1:7" x14ac:dyDescent="0.25">
      <c r="A2" s="392"/>
      <c r="B2" s="392"/>
      <c r="C2" s="392"/>
      <c r="D2" s="392"/>
      <c r="E2" s="392"/>
      <c r="F2" s="392"/>
      <c r="G2" s="392"/>
    </row>
    <row r="3" spans="1:7" x14ac:dyDescent="0.25">
      <c r="A3" s="392"/>
      <c r="B3" s="393"/>
      <c r="C3" s="394"/>
      <c r="D3" s="394" t="s">
        <v>271</v>
      </c>
      <c r="E3" s="394"/>
      <c r="F3" s="395"/>
      <c r="G3" s="392"/>
    </row>
    <row r="4" spans="1:7" x14ac:dyDescent="0.25">
      <c r="A4" s="392"/>
      <c r="B4" s="393"/>
      <c r="C4" s="394" t="s">
        <v>443</v>
      </c>
      <c r="D4" s="394"/>
      <c r="E4" s="394"/>
      <c r="F4" s="395"/>
      <c r="G4" s="392"/>
    </row>
    <row r="5" spans="1:7" x14ac:dyDescent="0.25">
      <c r="A5" s="392"/>
      <c r="B5" s="392"/>
      <c r="C5" s="392"/>
      <c r="D5" s="392"/>
      <c r="E5" s="392"/>
      <c r="F5" s="392"/>
      <c r="G5" s="392"/>
    </row>
    <row r="6" spans="1:7" x14ac:dyDescent="0.25">
      <c r="A6" s="396"/>
      <c r="B6" s="397"/>
      <c r="C6" s="397"/>
      <c r="D6" s="397"/>
      <c r="E6" s="398"/>
      <c r="F6" s="397"/>
      <c r="G6" s="398"/>
    </row>
    <row r="7" spans="1:7" x14ac:dyDescent="0.25">
      <c r="A7" s="399"/>
      <c r="B7" s="400"/>
      <c r="C7" s="400"/>
      <c r="D7" s="400"/>
      <c r="E7" s="401"/>
      <c r="F7" s="402" t="s">
        <v>207</v>
      </c>
      <c r="G7" s="403"/>
    </row>
    <row r="8" spans="1:7" x14ac:dyDescent="0.25">
      <c r="A8" s="399"/>
      <c r="B8" s="400"/>
      <c r="C8" s="404" t="s">
        <v>272</v>
      </c>
      <c r="D8" s="400"/>
      <c r="E8" s="401"/>
      <c r="F8" s="405" t="s">
        <v>273</v>
      </c>
      <c r="G8" s="406"/>
    </row>
    <row r="9" spans="1:7" x14ac:dyDescent="0.25">
      <c r="A9" s="407"/>
      <c r="B9" s="408"/>
      <c r="C9" s="408"/>
      <c r="D9" s="408"/>
      <c r="E9" s="409"/>
      <c r="F9" s="408"/>
      <c r="G9" s="409"/>
    </row>
    <row r="10" spans="1:7" x14ac:dyDescent="0.25">
      <c r="A10" s="393" t="s">
        <v>274</v>
      </c>
      <c r="B10" s="410"/>
      <c r="C10" s="410"/>
      <c r="D10" s="410"/>
      <c r="E10" s="411"/>
      <c r="F10" s="412">
        <v>3098552461.6999998</v>
      </c>
      <c r="G10" s="413">
        <v>0.26810312152209037</v>
      </c>
    </row>
    <row r="11" spans="1:7" x14ac:dyDescent="0.25">
      <c r="A11" s="396"/>
      <c r="B11" s="397"/>
      <c r="C11" s="397"/>
      <c r="D11" s="397"/>
      <c r="E11" s="398"/>
      <c r="F11" s="414" t="s">
        <v>285</v>
      </c>
      <c r="G11" s="415"/>
    </row>
    <row r="12" spans="1:7" x14ac:dyDescent="0.25">
      <c r="A12" s="416" t="s">
        <v>275</v>
      </c>
      <c r="B12" s="408"/>
      <c r="C12" s="408"/>
      <c r="D12" s="408"/>
      <c r="E12" s="409"/>
      <c r="F12" s="417" t="s">
        <v>273</v>
      </c>
      <c r="G12" s="417" t="s">
        <v>286</v>
      </c>
    </row>
    <row r="13" spans="1:7" x14ac:dyDescent="0.25">
      <c r="A13" s="399" t="s">
        <v>276</v>
      </c>
      <c r="B13" s="400"/>
      <c r="C13" s="400"/>
      <c r="D13" s="400"/>
      <c r="E13" s="401"/>
      <c r="F13" s="418">
        <v>1480778937.1000004</v>
      </c>
      <c r="G13" s="413">
        <v>0.12812481319191898</v>
      </c>
    </row>
    <row r="14" spans="1:7" x14ac:dyDescent="0.25">
      <c r="A14" s="399" t="s">
        <v>277</v>
      </c>
      <c r="B14" s="400"/>
      <c r="C14" s="400"/>
      <c r="D14" s="400"/>
      <c r="E14" s="401"/>
      <c r="F14" s="418">
        <v>4808234476.1999998</v>
      </c>
      <c r="G14" s="413">
        <v>0.41603383773986374</v>
      </c>
    </row>
    <row r="15" spans="1:7" x14ac:dyDescent="0.25">
      <c r="A15" s="399" t="s">
        <v>278</v>
      </c>
      <c r="B15" s="400"/>
      <c r="C15" s="400"/>
      <c r="D15" s="400"/>
      <c r="E15" s="401"/>
      <c r="F15" s="418">
        <v>2169749997</v>
      </c>
      <c r="G15" s="413">
        <v>0.1877382275461269</v>
      </c>
    </row>
    <row r="16" spans="1:7" ht="21.75" customHeight="1" x14ac:dyDescent="0.25">
      <c r="A16" s="416" t="s">
        <v>279</v>
      </c>
      <c r="B16" s="408"/>
      <c r="C16" s="408"/>
      <c r="D16" s="408"/>
      <c r="E16" s="409"/>
      <c r="F16" s="418">
        <v>11557315872</v>
      </c>
      <c r="G16" s="419">
        <v>1</v>
      </c>
    </row>
    <row r="17" spans="1:7" x14ac:dyDescent="0.25">
      <c r="A17" s="392"/>
      <c r="B17" s="392"/>
      <c r="C17" s="392"/>
      <c r="D17" s="392"/>
      <c r="E17" s="392"/>
      <c r="F17" s="420"/>
      <c r="G17" s="420"/>
    </row>
    <row r="18" spans="1:7" x14ac:dyDescent="0.25">
      <c r="A18" s="392"/>
      <c r="B18" s="392"/>
      <c r="C18" s="392"/>
      <c r="D18" s="392"/>
      <c r="E18" s="392"/>
      <c r="F18" s="420"/>
      <c r="G18" s="420"/>
    </row>
    <row r="19" spans="1:7" x14ac:dyDescent="0.25">
      <c r="A19" s="393" t="s">
        <v>280</v>
      </c>
      <c r="B19" s="410"/>
      <c r="C19" s="410"/>
      <c r="D19" s="410"/>
      <c r="E19" s="411"/>
      <c r="F19" s="421"/>
      <c r="G19" s="422"/>
    </row>
    <row r="20" spans="1:7" x14ac:dyDescent="0.25">
      <c r="A20" s="423" t="s">
        <v>281</v>
      </c>
      <c r="B20" s="410"/>
      <c r="C20" s="410"/>
      <c r="D20" s="410"/>
      <c r="E20" s="411"/>
      <c r="F20" s="407"/>
      <c r="G20" s="409"/>
    </row>
    <row r="21" spans="1:7" x14ac:dyDescent="0.25">
      <c r="A21" s="424" t="s">
        <v>282</v>
      </c>
      <c r="B21" s="410"/>
      <c r="C21" s="410"/>
      <c r="D21" s="410"/>
      <c r="E21" s="411"/>
      <c r="F21" s="424" t="s">
        <v>288</v>
      </c>
      <c r="G21" s="411"/>
    </row>
    <row r="22" spans="1:7" x14ac:dyDescent="0.25">
      <c r="A22" s="424" t="s">
        <v>283</v>
      </c>
      <c r="B22" s="410"/>
      <c r="C22" s="410"/>
      <c r="D22" s="410"/>
      <c r="E22" s="411"/>
      <c r="F22" s="424" t="s">
        <v>287</v>
      </c>
      <c r="G22" s="411"/>
    </row>
    <row r="23" spans="1:7" x14ac:dyDescent="0.25">
      <c r="A23" s="407" t="s">
        <v>284</v>
      </c>
      <c r="B23" s="408"/>
      <c r="C23" s="408"/>
      <c r="D23" s="408"/>
      <c r="E23" s="409"/>
      <c r="F23" s="424" t="s">
        <v>289</v>
      </c>
      <c r="G23" s="409"/>
    </row>
    <row r="24" spans="1:7" x14ac:dyDescent="0.25">
      <c r="A24" s="392"/>
      <c r="B24" s="392"/>
      <c r="C24" s="392"/>
      <c r="D24" s="392"/>
      <c r="E24" s="392"/>
      <c r="F24" s="392"/>
      <c r="G24" s="392"/>
    </row>
  </sheetData>
  <mergeCells count="3">
    <mergeCell ref="F8:G8"/>
    <mergeCell ref="F11:G11"/>
    <mergeCell ref="F7:G7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TyUXMeWe9W6i/6mVS66G8w8SiKMbdC/NQqf6VnA+iYA=</DigestValue>
    </Reference>
    <Reference Type="http://www.w3.org/2000/09/xmldsig#Object" URI="#idOfficeObject">
      <DigestMethod Algorithm="http://www.w3.org/2001/04/xmlenc#sha256"/>
      <DigestValue>rWb+YNUFEvDF48Yb1H+EfLxCH+FWg2EYg8r1+q+Xx+g=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BrlF0bBVhrzL0K7Byy4HwrsxFoOl0LY02H0DdfGEJlk=</DigestValue>
    </Reference>
  </SignedInfo>
  <SignatureValue>eB0espPJBBfK9obIqmZTuK8v86PvewPbWsDt+VR8glFSXigIpGszQR9iWw3fr6mAX5fC0dvTUD9d
BchdXjpCt7o8SNWhtNyV2twl947paF18opDb4ml9bA/S8lJIs5PJ8O8M8mtl3EmTXDs17Uz4Dm7z
7WChRTZ2hUo2UctY44n0GlsrrbeI5D0oMqSgQniTdDmE8xQhZWPl08xQCn6svHEEzitQCgYMn+We
ffHdsAPa/o1205D4vq/EFBUipv7GzBOx/Z9Bqxj3E77iFsYJqmftLt1a6Gsmp3sh12FhBcseKpDB
9gjBx8oJ3PXtBKD2Fzwk9xuWT9vg5tb0ufDmyg==</SignatureValue>
  <KeyInfo>
    <X509Data>
      <X509Certificate>MIIH0jCCBbqgAwIBAgIQSPJDPuuP6ahZNcuJWjftjjANBgkqhkiG9w0BAQsFADBPMRcwFQYDVQQFEw5SVUMgODAwODAwOTktMDELMAkGA1UEBhMCUFkxETAPBgNVBAoMCFZJVCBTLkEuMRQwEgYDVQQDEwtDQS1WSVQgUy5BLjAeFw0xNzA2MDUyMTIyMTdaFw0xOTA2MDUyMTIyMTdaMIGpMQswCQYDVQQGEwJQWTEXMBUGA1UECgwOUEVSU09OQSBGSVNJQ0ExETAPBgNVBAsMCEZJUk1BIEYyMScwJQYDVQQDEx5FTlJJUVVFIERBVklEIEJJRURFUk1BTk4gU01JVEgxEjAQBgNVBAUTCUNJMTA1NTA1OTEZMBcGA1UEBBMQQklFREVSTUFOTiBTTUlUSDEWMBQGA1UEKhMNRU5SSVFVRSBEQVZJRDCCASIwDQYJKoZIhvcNAQEBBQADggEPADCCAQoCggEBAL7eUJkDXZL8smJsqtBRTGjdHzbKgc3u5YAt5kC4KUffZAilwM3Z+gJ+lT3remvm1+VgIyTikj3pzLuu5tRQnH2MaGKTYHm2vG1Wrgwj/Vu63KBnrUsTpuAIjCHfVvJIFI4ANbZutRD2Vt0IzZUylsnqEHTdg4zZ/sF90sjY1ol0dFJuzpBbYniiTItWIM73d++FrtaZ1o7QmDh8mOs8cSkCAY+lQTw+63fnWWLlJkTe9NS+PQlpUAlEhnxGy6Hd8Cs3bVf+UMLQ7DNkHCSv/NwU3lA67/hspYW2uumZVNWCT/4Wfo+SGrEYAS6tPUp9VSyFpXmxhzELVQ9X2+QiWskCAwEAAaOCA00wggNJMAwGA1UdEwEB/wQCMAAwDgYDVR0PAQH/BAQDAgXgMCwGA1UdJQEB/wQiMCAGCCsGAQUFBwMEBggrBgEFBQcDAgYKKwYBBAGCNxQCAjAdBgNVHQ4EFgQUw7RA44+PKAwk9k2HyAymQT6pTsowHwYDVR0jBBgwFoAUA2N8n21acqVTkbTb7JH7A198fJ0wggHXBgNVHSAEggHOMIIByjCCAcYGDCsGAQQBgtlKAQEBBzCCAbQwMAYIKwYBBQUHAgEWJGh0dHBzOi8vd3d3LmVmaW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QGA1UdEQQdMBuBGUVOUklRVUVAQklFREVSTUFOT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ZuSGYG3qt0XAlHy+L4Njn8arcByMFx1uxwGC7hW827p4sGxi2ZbYmHMNh8paTnUP7kGhnQL1j8JxV48jJ2udSxKuLYe3y7OYAE6FRHTkQ8XO16vV9eLlgs9OU8aBa0QhY80IPHzpmaXOjqiAN+D660lHfBXgKH77NQ89RUh5pars3zpQip9m83FFAoIF0M4zVQWsxFEWc6ssT0KAlU5BCQxCFL91qFvrIbax7bpQwA/1NyEMOdmwwdE1vZ6J/30QFj8ftwIgt45Y4Fc+NasYGIEsh5a9m9uJcEwEVtxiCKBIkm9hgKhVL2sWCNwLsTmgzqmPVCg8qxwQ3tizpbHEFJUyGgK7FuBAH6vc9ZfTUuFRzt/5sBEsEO3p6wdOeIpC7vsb26mZ6GKLxFhd49i2LUk2QKCHcjz6azr1DzibbP25YRSe63/M5btJ4oorIveN/YVqAXHQcKjOA85OCaelnFE/uuWwjtbZ+3ZW5kUQXqkAcKpcBOnctSNdxqmNt/zh4FdyKACI5vMfgJrPh4fOiKIVO1Vv+qWtEnkqLKtPfHBfslFrsPeAIL3MRKEtk3SJmOyMGcd2CqG6ah7ROY9sPk/dcyU7rwf8UNFfCCdmbPG8ff7OJ3UQaXI73GJUqW0WPN3nBgLmGMfr43hNuzNODAAWNY7voDIZr32CfMEOhW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Wxg4t0Hxxd2we9jLpFyUivaMTahrH+RU849QsLL/4BI=</DigestValue>
      </Reference>
      <Reference URI="/xl/calcChain.xml?ContentType=application/vnd.openxmlformats-officedocument.spreadsheetml.calcChain+xml">
        <DigestMethod Algorithm="http://www.w3.org/2001/04/xmlenc#sha256"/>
        <DigestValue>9ukIaFl6upWgHoFt9gQ/lv5CAh7JO9yTLYkrT/kVLKk=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CgUmz34AlBNwq01HTa1SOMgDEcQdTgeKesA/xOezHeU=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tB4aMTeGp5tPUoU+Rxzx4Yewg9PVNeXkKtfheHifgYM=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0bnaluOjkoWLUPzeO1N6TC0yZlIDZw/ntg2A+o23rYQ=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ZFSozzGbB1a47afwlCAmhVj6KBqq0914IfnVccIlOek=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CLncFnXqWvKTom+lsB9uvcz654guuWeBQ/zhrkcjckE=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0PHLZ4Z29UgX8gVAfJgdSfKlM8mB8EFJPCi7HLBoi94=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Rckt5djJ3vFFY6xrqVAUgdh3oYTaH6PLqf0ITZ4Y//k=</DigestValue>
      </Reference>
      <Reference URI="/xl/drawings/drawing1.xml?ContentType=application/vnd.openxmlformats-officedocument.drawing+xml">
        <DigestMethod Algorithm="http://www.w3.org/2001/04/xmlenc#sha256"/>
        <DigestValue>LD1gWYBzSa/O4GQff84MV5LFsQ5hH2NbSBa9Q7yR7u8=</DigestValue>
      </Reference>
      <Reference URI="/xl/drawings/drawing10.xml?ContentType=application/vnd.openxmlformats-officedocument.drawing+xml">
        <DigestMethod Algorithm="http://www.w3.org/2001/04/xmlenc#sha256"/>
        <DigestValue>HsqeJJlca1Rw9m09xDGEdoSME7TTkqE61tNhZteyCKE=</DigestValue>
      </Reference>
      <Reference URI="/xl/drawings/drawing11.xml?ContentType=application/vnd.openxmlformats-officedocument.drawing+xml">
        <DigestMethod Algorithm="http://www.w3.org/2001/04/xmlenc#sha256"/>
        <DigestValue>RD/anSMnhMfeywfuCM7/kRaXxIq5yyCxmlKw0Z+137E=</DigestValue>
      </Reference>
      <Reference URI="/xl/drawings/drawing12.xml?ContentType=application/vnd.openxmlformats-officedocument.drawing+xml">
        <DigestMethod Algorithm="http://www.w3.org/2001/04/xmlenc#sha256"/>
        <DigestValue>OapY/rqQBE+j1GiK320G3REKR33LvV7dBv5dk0Iqkd0=</DigestValue>
      </Reference>
      <Reference URI="/xl/drawings/drawing2.xml?ContentType=application/vnd.openxmlformats-officedocument.drawing+xml">
        <DigestMethod Algorithm="http://www.w3.org/2001/04/xmlenc#sha256"/>
        <DigestValue>NwHXDb0GLgYM56nU31l6aNSiW1vvfGW4H7hYBxn32LI=</DigestValue>
      </Reference>
      <Reference URI="/xl/drawings/drawing3.xml?ContentType=application/vnd.openxmlformats-officedocument.drawing+xml">
        <DigestMethod Algorithm="http://www.w3.org/2001/04/xmlenc#sha256"/>
        <DigestValue>bFq+iMIdmhyqb2ITJ+e808qH2ppR9xnNrWgf03+hcjc=</DigestValue>
      </Reference>
      <Reference URI="/xl/drawings/drawing4.xml?ContentType=application/vnd.openxmlformats-officedocument.drawing+xml">
        <DigestMethod Algorithm="http://www.w3.org/2001/04/xmlenc#sha256"/>
        <DigestValue>caZZtAhgFNq31A19c9yIatjRkmCZxuG3Hntza7zuw/Q=</DigestValue>
      </Reference>
      <Reference URI="/xl/drawings/drawing5.xml?ContentType=application/vnd.openxmlformats-officedocument.drawing+xml">
        <DigestMethod Algorithm="http://www.w3.org/2001/04/xmlenc#sha256"/>
        <DigestValue>u1+9g+QIH/hZnwjRF9Y+87/2wysQi66T31oxSxj21E4=</DigestValue>
      </Reference>
      <Reference URI="/xl/drawings/drawing6.xml?ContentType=application/vnd.openxmlformats-officedocument.drawing+xml">
        <DigestMethod Algorithm="http://www.w3.org/2001/04/xmlenc#sha256"/>
        <DigestValue>UsevtC1ew9g+sN/jF2ssmAo5x/3J3Y+JFHvJbCtec5A=</DigestValue>
      </Reference>
      <Reference URI="/xl/drawings/drawing7.xml?ContentType=application/vnd.openxmlformats-officedocument.drawing+xml">
        <DigestMethod Algorithm="http://www.w3.org/2001/04/xmlenc#sha256"/>
        <DigestValue>03cETQOqTyZ578DEWbtSoh3S+9Qq6en3CUOfXUaPAMw=</DigestValue>
      </Reference>
      <Reference URI="/xl/drawings/drawing8.xml?ContentType=application/vnd.openxmlformats-officedocument.drawing+xml">
        <DigestMethod Algorithm="http://www.w3.org/2001/04/xmlenc#sha256"/>
        <DigestValue>NyW5YYj1e4L/xWxMSb45B/btduO7LYkonh0CvH8x9sM=</DigestValue>
      </Reference>
      <Reference URI="/xl/drawings/drawing9.xml?ContentType=application/vnd.openxmlformats-officedocument.drawing+xml">
        <DigestMethod Algorithm="http://www.w3.org/2001/04/xmlenc#sha256"/>
        <DigestValue>Q82ZNpT5U89iDXKzZ4XFCnrXyFja0weWL1GR7muzwLA=</DigestValue>
      </Reference>
      <Reference URI="/xl/drawings/vmlDrawing1.vml?ContentType=application/vnd.openxmlformats-officedocument.vmlDrawing">
        <DigestMethod Algorithm="http://www.w3.org/2001/04/xmlenc#sha256"/>
        <DigestValue>A8lsj1ZMluq2XPl/3lkDe+ONAGHAk6lqy2nD9pICdWI=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C8AqPjDaEj0Jdyw0CK3SLgFWZlIJsgyEcDYHCk/T0EA=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LRZ/Mq3gJY3M2me7uxBOaSYSo6l5bfVN4XhD+ES9Epw=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2AN5b5iM0BLcIdozNsDDNCAxH/8UO4r5Wti9+4MnKsA=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61ckJMRHox+s9LhPz5PqL1b1nEizI9oe1E6QSvnaxoo=</DigestValue>
      </Reference>
      <Reference URI="/xl/media/image1.emf?ContentType=image/x-emf">
        <DigestMethod Algorithm="http://www.w3.org/2001/04/xmlenc#sha256"/>
        <DigestValue>gHn4HhvaDZkFlGHS0EIikfZDD+Xw1bmswQ7aq3IXVWI=</DigestValue>
      </Reference>
      <Reference URI="/xl/media/image10.emf?ContentType=image/x-emf">
        <DigestMethod Algorithm="http://www.w3.org/2001/04/xmlenc#sha256"/>
        <DigestValue>C6gS8p8X9sS2nf7H6BV58fd4oqLa7g6ozoiMq/CActQ=</DigestValue>
      </Reference>
      <Reference URI="/xl/media/image11.emf?ContentType=image/x-emf">
        <DigestMethod Algorithm="http://www.w3.org/2001/04/xmlenc#sha256"/>
        <DigestValue>LfYZqOuNUEzAzLXjm74cLF0DzLVMCnOHYW2lZmNdlw4=</DigestValue>
      </Reference>
      <Reference URI="/xl/media/image12.emf?ContentType=image/x-emf">
        <DigestMethod Algorithm="http://www.w3.org/2001/04/xmlenc#sha256"/>
        <DigestValue>WnQXhuu/nhRcqkUavaeZ6qtqyas3TYVifdkTycq6Ex4=</DigestValue>
      </Reference>
      <Reference URI="/xl/media/image13.emf?ContentType=image/x-emf">
        <DigestMethod Algorithm="http://www.w3.org/2001/04/xmlenc#sha256"/>
        <DigestValue>pP38lSQ7dLarqej6JG3Sstk94k5EA/M30Y6zkb1dUtM=</DigestValue>
      </Reference>
      <Reference URI="/xl/media/image14.emf?ContentType=image/x-emf">
        <DigestMethod Algorithm="http://www.w3.org/2001/04/xmlenc#sha256"/>
        <DigestValue>KWD2g1It5mLzHVQtarcg3oEFMc1mJ3Mk3j9+SrTEYcE=</DigestValue>
      </Reference>
      <Reference URI="/xl/media/image15.emf?ContentType=image/x-emf">
        <DigestMethod Algorithm="http://www.w3.org/2001/04/xmlenc#sha256"/>
        <DigestValue>oXKHQq1F3aYim4FhB8TEHiG9p8r92iYeekA3A1l9cZg=</DigestValue>
      </Reference>
      <Reference URI="/xl/media/image16.emf?ContentType=image/x-emf">
        <DigestMethod Algorithm="http://www.w3.org/2001/04/xmlenc#sha256"/>
        <DigestValue>m8uZcEm2gt3qMDGa7z8Ouww6gQeKWgc/F9XxHaly79M=</DigestValue>
      </Reference>
      <Reference URI="/xl/media/image17.emf?ContentType=image/x-emf">
        <DigestMethod Algorithm="http://www.w3.org/2001/04/xmlenc#sha256"/>
        <DigestValue>+xs2DNTiKA9rnerlskfNvaAt061uXvB1DqEabafKnEQ=</DigestValue>
      </Reference>
      <Reference URI="/xl/media/image18.emf?ContentType=image/x-emf">
        <DigestMethod Algorithm="http://www.w3.org/2001/04/xmlenc#sha256"/>
        <DigestValue>OUj2BnBOsP7DhddLesiVxLqGbK06uvn8/nPCMlLPJmI=</DigestValue>
      </Reference>
      <Reference URI="/xl/media/image19.emf?ContentType=image/x-emf">
        <DigestMethod Algorithm="http://www.w3.org/2001/04/xmlenc#sha256"/>
        <DigestValue>wj674YEkrpTbr4U46GQPgRAa4aSYCJ0a/UCqXf5h2y8=</DigestValue>
      </Reference>
      <Reference URI="/xl/media/image2.emf?ContentType=image/x-emf">
        <DigestMethod Algorithm="http://www.w3.org/2001/04/xmlenc#sha256"/>
        <DigestValue>jH+EcCjs4ubw7WcszY3SJ2ID5oUIW7tFeAjqRdha7yc=</DigestValue>
      </Reference>
      <Reference URI="/xl/media/image20.png?ContentType=image/png">
        <DigestMethod Algorithm="http://www.w3.org/2001/04/xmlenc#sha256"/>
        <DigestValue>XnNb4YKXBNusZ3ToYofmVsoGlbzCbmMoIlUSAvixDMU=</DigestValue>
      </Reference>
      <Reference URI="/xl/media/image3.emf?ContentType=image/x-emf">
        <DigestMethod Algorithm="http://www.w3.org/2001/04/xmlenc#sha256"/>
        <DigestValue>8ZVfP9nGcyqu+u4Qpj9jGVnPGotKOwyBWC5l/lKQvkI=</DigestValue>
      </Reference>
      <Reference URI="/xl/media/image4.emf?ContentType=image/x-emf">
        <DigestMethod Algorithm="http://www.w3.org/2001/04/xmlenc#sha256"/>
        <DigestValue>WUT9EruPcstYflVA0mM2jeiAzetfkskQ0RcduBary/8=</DigestValue>
      </Reference>
      <Reference URI="/xl/media/image5.emf?ContentType=image/x-emf">
        <DigestMethod Algorithm="http://www.w3.org/2001/04/xmlenc#sha256"/>
        <DigestValue>6T760Pcnr5QNUwzzmiBKHhmKulc0c9hwmAB0VjhzyPw=</DigestValue>
      </Reference>
      <Reference URI="/xl/media/image6.emf?ContentType=image/x-emf">
        <DigestMethod Algorithm="http://www.w3.org/2001/04/xmlenc#sha256"/>
        <DigestValue>u8idhcLqItgHMNMF0gi8ShIwLM5wb87osc2bItLlyVI=</DigestValue>
      </Reference>
      <Reference URI="/xl/media/image7.emf?ContentType=image/x-emf">
        <DigestMethod Algorithm="http://www.w3.org/2001/04/xmlenc#sha256"/>
        <DigestValue>ZSVDMpLAGwphjV40Mo+1ZCsvpGR3qHPjFRjS89PjOIE=</DigestValue>
      </Reference>
      <Reference URI="/xl/media/image8.emf?ContentType=image/x-emf">
        <DigestMethod Algorithm="http://www.w3.org/2001/04/xmlenc#sha256"/>
        <DigestValue>EXxa377C4O0BdRLfOLh1KPnw5sFFhgfEOeUtk3gzfWQ=</DigestValue>
      </Reference>
      <Reference URI="/xl/media/image9.emf?ContentType=image/x-emf">
        <DigestMethod Algorithm="http://www.w3.org/2001/04/xmlenc#sha256"/>
        <DigestValue>KtJd6khVxR6ctkAOKUG8q5sE+QpgF/FdkCaT7dF9f8k=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m0wotic9fB9lLSMvQSL2C8mj+00zTgrbSsb4Jui7wdk=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50koqNrR1ic4+lkmhJdWESLQUrq5GCxeoznQMXXm9zs=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0gd/kLP/4LnDJ1MfLUFwo9ZklLOGA4/f0E5QEdl+54s=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XrbEaHYQcMLK0l1FNEjOmMyIQftuCu9o4kq/sAjrwW0=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vaJn6B6wNBXP5kmpjH8+H46QcWaUKdns/hzGjGpEiCY=</DigestValue>
      </Reference>
      <Reference URI="/xl/sharedStrings.xml?ContentType=application/vnd.openxmlformats-officedocument.spreadsheetml.sharedStrings+xml">
        <DigestMethod Algorithm="http://www.w3.org/2001/04/xmlenc#sha256"/>
        <DigestValue>2geOC/mVjmy9B1YHorcd5TBS5yYGhRwKH5ixWseRzYg=</DigestValue>
      </Reference>
      <Reference URI="/xl/styles.xml?ContentType=application/vnd.openxmlformats-officedocument.spreadsheetml.styles+xml">
        <DigestMethod Algorithm="http://www.w3.org/2001/04/xmlenc#sha256"/>
        <DigestValue>36N8Df6aOFHhZJcTRCXX1RRqeOvpXBn9Go2YNDVeLw8=</DigestValue>
      </Reference>
      <Reference URI="/xl/theme/theme1.xml?ContentType=application/vnd.openxmlformats-officedocument.theme+xml">
        <DigestMethod Algorithm="http://www.w3.org/2001/04/xmlenc#sha256"/>
        <DigestValue>y9/o+8rOZ7WcZ+RvGvz47D9aw6YQv1ngthYeL7qfv4U=</DigestValue>
      </Reference>
      <Reference URI="/xl/workbook.xml?ContentType=application/vnd.openxmlformats-officedocument.spreadsheetml.sheet.main+xml">
        <DigestMethod Algorithm="http://www.w3.org/2001/04/xmlenc#sha256"/>
        <DigestValue>mo8R1aNC8cwz0iH4c2BxG4J/ZJDDt/v3Ramqs2wGf3E=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KSvMPc92CI6mP9VIkVIJwBFyvcMBNsRDtriEism+/Bg=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HeCfwdvuI2t/xa4QgtIf1LWzcwS2nsGCgVTwTgfyoL8=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BMmlsKrZsUm79Z9TUU+Tb1U5o5A3V4+toIS0VN/sClU=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iDKRbQeUJNoMTGkmhj7I3OaYgUfiKKxJjZm0/XUcKEI=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sheet1.xml?ContentType=application/vnd.openxmlformats-officedocument.spreadsheetml.worksheet+xml">
        <DigestMethod Algorithm="http://www.w3.org/2001/04/xmlenc#sha256"/>
        <DigestValue>BRYDorPdvCIKWQykq9nOZoUwCzB9FSELIwYtiqHDhAM=</DigestValue>
      </Reference>
      <Reference URI="/xl/worksheets/sheet10.xml?ContentType=application/vnd.openxmlformats-officedocument.spreadsheetml.worksheet+xml">
        <DigestMethod Algorithm="http://www.w3.org/2001/04/xmlenc#sha256"/>
        <DigestValue>MIu74HhwaoTCKcb3otSiomqGtSEcZUNo0jxyPKOwZIE=</DigestValue>
      </Reference>
      <Reference URI="/xl/worksheets/sheet11.xml?ContentType=application/vnd.openxmlformats-officedocument.spreadsheetml.worksheet+xml">
        <DigestMethod Algorithm="http://www.w3.org/2001/04/xmlenc#sha256"/>
        <DigestValue>gsKlbw6QluyOjV/t5jXAJt8B5pMZL6H6y4/6sjh1gg8=</DigestValue>
      </Reference>
      <Reference URI="/xl/worksheets/sheet12.xml?ContentType=application/vnd.openxmlformats-officedocument.spreadsheetml.worksheet+xml">
        <DigestMethod Algorithm="http://www.w3.org/2001/04/xmlenc#sha256"/>
        <DigestValue>a1UCIlybLTjxlWmvCPzqw6N6+r3R0z5JrvPsSf7HMx0=</DigestValue>
      </Reference>
      <Reference URI="/xl/worksheets/sheet13.xml?ContentType=application/vnd.openxmlformats-officedocument.spreadsheetml.worksheet+xml">
        <DigestMethod Algorithm="http://www.w3.org/2001/04/xmlenc#sha256"/>
        <DigestValue>7aE8cwDdiwmKTBRQM7AK1TFnDWdkk869bSyN4/NJ1JU=</DigestValue>
      </Reference>
      <Reference URI="/xl/worksheets/sheet14.xml?ContentType=application/vnd.openxmlformats-officedocument.spreadsheetml.worksheet+xml">
        <DigestMethod Algorithm="http://www.w3.org/2001/04/xmlenc#sha256"/>
        <DigestValue>fpnl7UU+zE0ZWLiaB3CANnCBNRsmdcdPIK0m2hMhnR4=</DigestValue>
      </Reference>
      <Reference URI="/xl/worksheets/sheet15.xml?ContentType=application/vnd.openxmlformats-officedocument.spreadsheetml.worksheet+xml">
        <DigestMethod Algorithm="http://www.w3.org/2001/04/xmlenc#sha256"/>
        <DigestValue>1qgAxupE3nebtOzBHTA80ILBrm9y0RzXY4oEm2a/f4s=</DigestValue>
      </Reference>
      <Reference URI="/xl/worksheets/sheet16.xml?ContentType=application/vnd.openxmlformats-officedocument.spreadsheetml.worksheet+xml">
        <DigestMethod Algorithm="http://www.w3.org/2001/04/xmlenc#sha256"/>
        <DigestValue>Ucly0+mGzeeJBS+N3d7yRyvLtpFjeM8pbGnLAzoFY6w=</DigestValue>
      </Reference>
      <Reference URI="/xl/worksheets/sheet17.xml?ContentType=application/vnd.openxmlformats-officedocument.spreadsheetml.worksheet+xml">
        <DigestMethod Algorithm="http://www.w3.org/2001/04/xmlenc#sha256"/>
        <DigestValue>NGQNDJrji7IZznZRj1ffNSImg7FLo47y3UGdEiSBjnY=</DigestValue>
      </Reference>
      <Reference URI="/xl/worksheets/sheet18.xml?ContentType=application/vnd.openxmlformats-officedocument.spreadsheetml.worksheet+xml">
        <DigestMethod Algorithm="http://www.w3.org/2001/04/xmlenc#sha256"/>
        <DigestValue>fWaulH6ny3y/pKOCiuGaIJOKAq4uroW3FZPohpWBpNQ=</DigestValue>
      </Reference>
      <Reference URI="/xl/worksheets/sheet19.xml?ContentType=application/vnd.openxmlformats-officedocument.spreadsheetml.worksheet+xml">
        <DigestMethod Algorithm="http://www.w3.org/2001/04/xmlenc#sha256"/>
        <DigestValue>9krwPKiNcyVZZQxhCbTAAY26aa6qieW3JMgh9LNCn1Q=</DigestValue>
      </Reference>
      <Reference URI="/xl/worksheets/sheet2.xml?ContentType=application/vnd.openxmlformats-officedocument.spreadsheetml.worksheet+xml">
        <DigestMethod Algorithm="http://www.w3.org/2001/04/xmlenc#sha256"/>
        <DigestValue>1q4uN1hMsc618dG0yidZpPHOzM1ROAo8qMG+3T3m5co=</DigestValue>
      </Reference>
      <Reference URI="/xl/worksheets/sheet20.xml?ContentType=application/vnd.openxmlformats-officedocument.spreadsheetml.worksheet+xml">
        <DigestMethod Algorithm="http://www.w3.org/2001/04/xmlenc#sha256"/>
        <DigestValue>nAmeOQps2I9KrLbjKuX1vXp+mGu41986LC8gaUSzpyM=</DigestValue>
      </Reference>
      <Reference URI="/xl/worksheets/sheet21.xml?ContentType=application/vnd.openxmlformats-officedocument.spreadsheetml.worksheet+xml">
        <DigestMethod Algorithm="http://www.w3.org/2001/04/xmlenc#sha256"/>
        <DigestValue>bclRhsAg2EBwbkB8o1Uuh6xumis+ZAROdzLUe6fboPs=</DigestValue>
      </Reference>
      <Reference URI="/xl/worksheets/sheet22.xml?ContentType=application/vnd.openxmlformats-officedocument.spreadsheetml.worksheet+xml">
        <DigestMethod Algorithm="http://www.w3.org/2001/04/xmlenc#sha256"/>
        <DigestValue>0lLOI9bZDVqzcvMa6XUayiVvfX96ONdEyBftqxp5sqU=</DigestValue>
      </Reference>
      <Reference URI="/xl/worksheets/sheet3.xml?ContentType=application/vnd.openxmlformats-officedocument.spreadsheetml.worksheet+xml">
        <DigestMethod Algorithm="http://www.w3.org/2001/04/xmlenc#sha256"/>
        <DigestValue>jHO4P1zggo9XTfHsAXZsdyi/ICHqwtKyOHrywaKZewI=</DigestValue>
      </Reference>
      <Reference URI="/xl/worksheets/sheet4.xml?ContentType=application/vnd.openxmlformats-officedocument.spreadsheetml.worksheet+xml">
        <DigestMethod Algorithm="http://www.w3.org/2001/04/xmlenc#sha256"/>
        <DigestValue>seikSvUiQSwev0t4A8NiJDGZGEQqzcFtqJRjn+HONa4=</DigestValue>
      </Reference>
      <Reference URI="/xl/worksheets/sheet5.xml?ContentType=application/vnd.openxmlformats-officedocument.spreadsheetml.worksheet+xml">
        <DigestMethod Algorithm="http://www.w3.org/2001/04/xmlenc#sha256"/>
        <DigestValue>FvFcygjgq2OrExJSSK+0ibG54A+C6NXohWWMeB0jpuY=</DigestValue>
      </Reference>
      <Reference URI="/xl/worksheets/sheet6.xml?ContentType=application/vnd.openxmlformats-officedocument.spreadsheetml.worksheet+xml">
        <DigestMethod Algorithm="http://www.w3.org/2001/04/xmlenc#sha256"/>
        <DigestValue>RJmLrP6UzFQ09wzJMAYAVfYNOAEkS0K2VC27MUnaqBk=</DigestValue>
      </Reference>
      <Reference URI="/xl/worksheets/sheet7.xml?ContentType=application/vnd.openxmlformats-officedocument.spreadsheetml.worksheet+xml">
        <DigestMethod Algorithm="http://www.w3.org/2001/04/xmlenc#sha256"/>
        <DigestValue>QqdoCN6NZjGt+M0haBZNaeMiK6uITRnSxAV6VxkIq3E=</DigestValue>
      </Reference>
      <Reference URI="/xl/worksheets/sheet8.xml?ContentType=application/vnd.openxmlformats-officedocument.spreadsheetml.worksheet+xml">
        <DigestMethod Algorithm="http://www.w3.org/2001/04/xmlenc#sha256"/>
        <DigestValue>sQKrcwRIJOKQdQJXaPvMz2chVjiQf+16pc5Y6yyljUo=</DigestValue>
      </Reference>
      <Reference URI="/xl/worksheets/sheet9.xml?ContentType=application/vnd.openxmlformats-officedocument.spreadsheetml.worksheet+xml">
        <DigestMethod Algorithm="http://www.w3.org/2001/04/xmlenc#sha256"/>
        <DigestValue>aW1ib5VuCttzC43p4foBqdIcnvtFnX+7vz4qtkYW0nE=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2019-05-16T18:41:24Z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Aprobación</SignatureComments>
          <WindowsVersion>10.0</WindowsVersion>
          <OfficeVersion>16.0.11601/16</OfficeVersion>
          <ApplicationVersion>16.0.11601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2019-05-16T18:41:24Z</xd:SigningTime>
          <xd:SigningCertificate>
            <xd:Cert>
              <xd:CertDigest>
                <DigestMethod Algorithm="http://www.w3.org/2001/04/xmlenc#sha256"/>
                <DigestValue>Mo8glM9M1q5tJi4PV6sAEuvzuk46csmRZVoFkgI4/pk=</DigestValue>
              </xd:CertDigest>
              <xd:IssuerSerial>
                <X509IssuerName>CN=CA-VIT S.A., O=VIT S.A., C=PY, SERIALNUMBER=RUC 80080099-0</X509IssuerName>
                <X509SerialNumber>96962315442771848798578587684188974478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Aprobación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BAL</vt:lpstr>
      <vt:lpstr>EST resul</vt:lpstr>
      <vt:lpstr>EPN</vt:lpstr>
      <vt:lpstr>Flujo</vt:lpstr>
      <vt:lpstr>notas y anexos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2</vt:lpstr>
      <vt:lpstr>anexo 3</vt:lpstr>
      <vt:lpstr>anexo 4</vt:lpstr>
      <vt:lpstr>anexo 5 balance</vt:lpstr>
      <vt:lpstr>anexo 5 cuadro resul</vt:lpstr>
      <vt:lpstr>composicion cartera</vt:lpstr>
      <vt:lpstr>'anexo 1'!OLE_LINK12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2019-05-16T17:51:11Z</dcterms:modified>
</cp:coreProperties>
</file>